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5.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2 (2)" sheetId="171" r:id="rId34"/>
    <sheet name="SF&amp;QC Sec-2 (3)" sheetId="172" r:id="rId35"/>
    <sheet name="SF&amp;QC Sec-3" sheetId="164" r:id="rId36"/>
    <sheet name="SSPAF" sheetId="165" r:id="rId37"/>
    <sheet name="CAP" sheetId="166" r:id="rId38"/>
    <sheet name="CAP (2)" sheetId="174" r:id="rId39"/>
    <sheet name="CAP (3)" sheetId="175" r:id="rId40"/>
    <sheet name="AFR16" sheetId="106" state="hidden"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B7" i="167" l="1"/>
  <c r="B6" i="167"/>
  <c r="J28" i="168" l="1"/>
  <c r="G17" i="168"/>
  <c r="B4" i="175"/>
  <c r="B4" i="174"/>
  <c r="B4" i="172" l="1"/>
  <c r="B4" i="171"/>
  <c r="J12" i="169" l="1"/>
  <c r="I26" i="169" l="1"/>
  <c r="H11" i="169" l="1"/>
  <c r="J11" i="169" s="1"/>
  <c r="J16" i="169"/>
  <c r="F26" i="169" l="1"/>
  <c r="F25" i="169"/>
  <c r="F11" i="169"/>
  <c r="F27" i="168" l="1"/>
  <c r="H23" i="160" l="1"/>
  <c r="F20" i="169"/>
  <c r="F19" i="169"/>
  <c r="J16" i="168" l="1"/>
  <c r="K17" i="168"/>
  <c r="F17" i="168"/>
  <c r="I13" i="170" l="1"/>
  <c r="H13" i="170"/>
  <c r="G13" i="170"/>
  <c r="F13" i="170"/>
  <c r="E13" i="170"/>
  <c r="J12" i="170"/>
  <c r="J11" i="170"/>
  <c r="K27" i="169"/>
  <c r="K14" i="170" s="1"/>
  <c r="I27" i="169"/>
  <c r="H27" i="169"/>
  <c r="G27" i="169"/>
  <c r="F27" i="169"/>
  <c r="E27" i="169"/>
  <c r="J26" i="169"/>
  <c r="J25" i="169"/>
  <c r="J24" i="169"/>
  <c r="K21" i="169"/>
  <c r="I21" i="169"/>
  <c r="H21" i="169"/>
  <c r="G21" i="169"/>
  <c r="F21" i="169"/>
  <c r="E21" i="169"/>
  <c r="J20" i="169"/>
  <c r="J19" i="169"/>
  <c r="K17" i="169"/>
  <c r="I17" i="169"/>
  <c r="H17" i="169"/>
  <c r="G17" i="169"/>
  <c r="F17" i="169"/>
  <c r="E17" i="169"/>
  <c r="J15" i="169"/>
  <c r="J17" i="169" s="1"/>
  <c r="K13" i="169"/>
  <c r="J13" i="169"/>
  <c r="I13" i="169"/>
  <c r="H13" i="169"/>
  <c r="G13" i="169"/>
  <c r="F13" i="169"/>
  <c r="E13" i="169"/>
  <c r="K29" i="168"/>
  <c r="I29" i="168"/>
  <c r="G29" i="168"/>
  <c r="F29" i="168"/>
  <c r="E29" i="168"/>
  <c r="J27" i="168"/>
  <c r="J25" i="168"/>
  <c r="H24" i="168"/>
  <c r="J24" i="168" s="1"/>
  <c r="K23" i="168"/>
  <c r="I23" i="168"/>
  <c r="G23" i="168"/>
  <c r="F23" i="168"/>
  <c r="E23" i="168"/>
  <c r="J14" i="168"/>
  <c r="J19" i="168"/>
  <c r="J22" i="168"/>
  <c r="H21" i="168"/>
  <c r="J21" i="168" s="1"/>
  <c r="K20" i="168"/>
  <c r="I20" i="168"/>
  <c r="G20" i="168"/>
  <c r="F20" i="168"/>
  <c r="E20" i="168"/>
  <c r="H18" i="168"/>
  <c r="J18" i="168" s="1"/>
  <c r="I17" i="168"/>
  <c r="E17" i="168"/>
  <c r="H15" i="168"/>
  <c r="J15" i="168" s="1"/>
  <c r="H13" i="168"/>
  <c r="J13" i="168" s="1"/>
  <c r="J12" i="168"/>
  <c r="J13" i="170" l="1"/>
  <c r="J27" i="169"/>
  <c r="J14" i="170" s="1"/>
  <c r="G14" i="170"/>
  <c r="H14" i="170"/>
  <c r="J21" i="169"/>
  <c r="E14" i="170"/>
  <c r="I14" i="170"/>
  <c r="F14" i="170"/>
  <c r="J20" i="168"/>
  <c r="I22" i="169"/>
  <c r="H29" i="168"/>
  <c r="F22" i="169"/>
  <c r="G22" i="169"/>
  <c r="K22" i="169"/>
  <c r="E22" i="169"/>
  <c r="J29" i="168"/>
  <c r="J23" i="168"/>
  <c r="H20" i="168"/>
  <c r="H23" i="168"/>
  <c r="H11" i="168"/>
  <c r="H17" i="168" s="1"/>
  <c r="K26" i="160"/>
  <c r="K28" i="160" s="1"/>
  <c r="I26" i="160"/>
  <c r="H26" i="160"/>
  <c r="G26" i="160"/>
  <c r="F26" i="160"/>
  <c r="E26" i="160"/>
  <c r="J25" i="160"/>
  <c r="J26" i="160" s="1"/>
  <c r="I24" i="160"/>
  <c r="H24" i="160"/>
  <c r="G24" i="160"/>
  <c r="F24" i="160"/>
  <c r="E24" i="160"/>
  <c r="J23" i="160"/>
  <c r="J22" i="160"/>
  <c r="I21" i="160"/>
  <c r="H21" i="160"/>
  <c r="G21" i="160"/>
  <c r="E21" i="160"/>
  <c r="J20" i="160"/>
  <c r="J19" i="160"/>
  <c r="F20" i="160"/>
  <c r="F21" i="160" s="1"/>
  <c r="J17" i="160"/>
  <c r="J16" i="160"/>
  <c r="J15" i="160"/>
  <c r="I18" i="160"/>
  <c r="H18" i="160"/>
  <c r="G18" i="160"/>
  <c r="E18" i="160"/>
  <c r="F17" i="160"/>
  <c r="F18" i="160" s="1"/>
  <c r="K16" i="170" l="1"/>
  <c r="H28" i="160"/>
  <c r="J24" i="160"/>
  <c r="I28" i="160"/>
  <c r="I16" i="170" s="1"/>
  <c r="E28" i="160"/>
  <c r="E16" i="170" s="1"/>
  <c r="G28" i="160"/>
  <c r="G16" i="170" s="1"/>
  <c r="F28" i="160"/>
  <c r="F16" i="170" s="1"/>
  <c r="J11" i="168"/>
  <c r="H22" i="169"/>
  <c r="J21" i="160"/>
  <c r="J17" i="168" l="1"/>
  <c r="J22" i="169" s="1"/>
  <c r="H16" i="170"/>
  <c r="J12" i="160"/>
  <c r="J14" i="160"/>
  <c r="J11" i="160"/>
  <c r="B4" i="170"/>
  <c r="B4" i="169"/>
  <c r="B4" i="168"/>
  <c r="J18" i="160" l="1"/>
  <c r="J28" i="160" s="1"/>
  <c r="J16" i="170" s="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74"/>
  <c r="B1" i="175"/>
  <c r="B1" i="172"/>
  <c r="B1" i="171"/>
  <c r="B2" i="175"/>
  <c r="B2" i="174"/>
  <c r="B2" i="172"/>
  <c r="B2" i="171"/>
  <c r="A1" i="159"/>
  <c r="B1" i="166"/>
  <c r="B1" i="170"/>
  <c r="B1" i="168"/>
  <c r="B1" i="169"/>
  <c r="B2" i="165"/>
  <c r="B2" i="170"/>
  <c r="B2" i="168"/>
  <c r="B2" i="16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B1134" i="106" s="1"/>
  <c r="D1134" i="106"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9" i="118"/>
  <c r="H33" i="118"/>
  <c r="D22" i="37"/>
  <c r="D6103" i="106" l="1"/>
  <c r="B1995" i="106"/>
  <c r="D1995" i="106" s="1"/>
  <c r="B83" i="36"/>
  <c r="J129" i="29"/>
  <c r="B7038" i="106" s="1"/>
  <c r="D7038" i="106" s="1"/>
  <c r="I129" i="29"/>
  <c r="B7037" i="106" s="1"/>
  <c r="D7037" i="106" s="1"/>
  <c r="F14" i="4"/>
  <c r="B2597" i="106" s="1"/>
  <c r="D2597" i="106" s="1"/>
  <c r="B1126" i="106"/>
  <c r="D1126" i="106" s="1"/>
  <c r="B2836" i="106"/>
  <c r="D2836" i="106" s="1"/>
  <c r="I76" i="4"/>
  <c r="B3318" i="106" s="1"/>
  <c r="D3318" i="106" s="1"/>
  <c r="L13" i="11"/>
  <c r="B2060" i="106" s="1"/>
  <c r="D2060" i="106" s="1"/>
  <c r="D26" i="108"/>
  <c r="E15" i="145"/>
  <c r="J22" i="37"/>
  <c r="D74" i="36"/>
  <c r="H28" i="118"/>
  <c r="B2734" i="106"/>
  <c r="D2734" i="106" s="1"/>
  <c r="N22" i="3"/>
  <c r="B283" i="106" s="1"/>
  <c r="D283" i="106" s="1"/>
  <c r="D24" i="37"/>
  <c r="B4270" i="106" s="1"/>
  <c r="D4270" i="106" s="1"/>
  <c r="D75" i="36"/>
  <c r="K28" i="118"/>
  <c r="O27" i="118" s="1"/>
  <c r="O29" i="118" s="1"/>
  <c r="L5" i="11"/>
  <c r="B2056" i="106" s="1"/>
  <c r="D2056" i="106" s="1"/>
  <c r="L15" i="11"/>
  <c r="B3459" i="106" s="1"/>
  <c r="D3459" i="106" s="1"/>
  <c r="F16" i="11"/>
  <c r="J88" i="28"/>
  <c r="K24" i="12"/>
  <c r="B7719" i="106"/>
  <c r="D7719" i="106" s="1"/>
  <c r="F39" i="34"/>
  <c r="B1274" i="106"/>
  <c r="D1274" i="106" s="1"/>
  <c r="F77" i="4"/>
  <c r="B3255" i="106" s="1"/>
  <c r="D3255" i="106" s="1"/>
  <c r="J77" i="4"/>
  <c r="B6262" i="106" s="1"/>
  <c r="D6262" i="106" s="1"/>
  <c r="K76" i="4"/>
  <c r="B3586" i="106" s="1"/>
  <c r="D3586" i="106" s="1"/>
  <c r="B6289" i="106"/>
  <c r="D6289" i="106" s="1"/>
  <c r="C41" i="3"/>
  <c r="B93" i="106" s="1"/>
  <c r="D93" i="106" s="1"/>
  <c r="F44" i="34"/>
  <c r="G26" i="108"/>
  <c r="D31" i="108"/>
  <c r="E34" i="108"/>
  <c r="F37" i="108"/>
  <c r="B2724" i="106"/>
  <c r="D2724" i="106" s="1"/>
  <c r="B1131" i="106"/>
  <c r="D1131" i="106" s="1"/>
  <c r="F31" i="108"/>
  <c r="F34" i="34"/>
  <c r="B2091" i="106"/>
  <c r="D2091" i="106" s="1"/>
  <c r="B6853" i="106"/>
  <c r="D6853" i="106" s="1"/>
  <c r="F36" i="34"/>
  <c r="E26" i="108"/>
  <c r="E17" i="145"/>
  <c r="G17" i="145" s="1"/>
  <c r="C14" i="4"/>
  <c r="B2558" i="106" s="1"/>
  <c r="D2558" i="106" s="1"/>
  <c r="H352" i="29"/>
  <c r="B7242" i="106" s="1"/>
  <c r="D7242" i="106" s="1"/>
  <c r="K92" i="29"/>
  <c r="B2089" i="106" s="1"/>
  <c r="D2089" i="106" s="1"/>
  <c r="F61" i="34"/>
  <c r="B6891" i="106"/>
  <c r="D6891" i="106" s="1"/>
  <c r="F43" i="34"/>
  <c r="F41" i="34"/>
  <c r="F37" i="34"/>
  <c r="B1529" i="106"/>
  <c r="D1529" i="106" s="1"/>
  <c r="F27" i="108"/>
  <c r="B7047" i="106"/>
  <c r="D7047" i="106" s="1"/>
  <c r="E305" i="29"/>
  <c r="B1536" i="106" s="1"/>
  <c r="D1536" i="106" s="1"/>
  <c r="B1264" i="106"/>
  <c r="D1264" i="106" s="1"/>
  <c r="C204" i="29"/>
  <c r="B1340" i="106" s="1"/>
  <c r="D1340" i="106" s="1"/>
  <c r="B7231" i="106"/>
  <c r="D7231" i="106" s="1"/>
  <c r="G38" i="108"/>
  <c r="B7203" i="106"/>
  <c r="D7203" i="106" s="1"/>
  <c r="B7076" i="106"/>
  <c r="D7076" i="106" s="1"/>
  <c r="I204" i="29"/>
  <c r="B3619" i="106"/>
  <c r="D3619" i="106" s="1"/>
  <c r="D14" i="4"/>
  <c r="B2570" i="106" s="1"/>
  <c r="D2570" i="106" s="1"/>
  <c r="G30" i="108"/>
  <c r="I331" i="29"/>
  <c r="B7222" i="106" s="1"/>
  <c r="D7222" i="106" s="1"/>
  <c r="B1308" i="106"/>
  <c r="D1308" i="106" s="1"/>
  <c r="J354" i="29"/>
  <c r="B7245" i="106" s="1"/>
  <c r="D7245" i="106" s="1"/>
  <c r="B7235" i="106"/>
  <c r="D7235" i="106" s="1"/>
  <c r="L354" i="29"/>
  <c r="E30" i="108"/>
  <c r="G15" i="145"/>
  <c r="G14" i="4"/>
  <c r="B2609" i="106" s="1"/>
  <c r="D2609" i="106" s="1"/>
  <c r="F50" i="34"/>
  <c r="F38" i="34"/>
  <c r="G35" i="108"/>
  <c r="G33" i="108"/>
  <c r="D37" i="108"/>
  <c r="G29" i="108"/>
  <c r="G341" i="29"/>
  <c r="B3649" i="106" s="1"/>
  <c r="D3649" i="106" s="1"/>
  <c r="F71" i="34"/>
  <c r="F64" i="34"/>
  <c r="F60" i="34"/>
  <c r="F51" i="34"/>
  <c r="F48" i="34"/>
  <c r="F42" i="34"/>
  <c r="E35" i="108"/>
  <c r="E33" i="108"/>
  <c r="E29" i="108"/>
  <c r="J331" i="29"/>
  <c r="B7223" i="106" s="1"/>
  <c r="D7223" i="106" s="1"/>
  <c r="B7064" i="106"/>
  <c r="D7064" i="106" s="1"/>
  <c r="B4202" i="106"/>
  <c r="D4202" i="106" s="1"/>
  <c r="B2823" i="106"/>
  <c r="D2823" i="106" s="1"/>
  <c r="E102" i="29"/>
  <c r="B2790" i="106" s="1"/>
  <c r="D2790" i="106" s="1"/>
  <c r="B6261" i="106"/>
  <c r="D6261" i="106" s="1"/>
  <c r="B3703" i="106"/>
  <c r="D3703" i="106" s="1"/>
  <c r="H76" i="4"/>
  <c r="B3298" i="106" s="1"/>
  <c r="D3298" i="106" s="1"/>
  <c r="I77" i="4"/>
  <c r="B3319" i="106" s="1"/>
  <c r="D3319" i="106" s="1"/>
  <c r="F69" i="34"/>
  <c r="E38" i="108"/>
  <c r="E129" i="29"/>
  <c r="B1241" i="106" s="1"/>
  <c r="D1241" i="106" s="1"/>
  <c r="F72" i="34"/>
  <c r="F47" i="34"/>
  <c r="F28" i="108"/>
  <c r="B7114" i="106"/>
  <c r="D7114" i="106" s="1"/>
  <c r="B7074" i="106"/>
  <c r="D7074" i="106" s="1"/>
  <c r="H341" i="29"/>
  <c r="B3656" i="106" s="1"/>
  <c r="D3656" i="106" s="1"/>
  <c r="E15" i="4"/>
  <c r="B2633" i="106" s="1"/>
  <c r="D2633" i="106" s="1"/>
  <c r="L331" i="29"/>
  <c r="F70" i="34"/>
  <c r="F40" i="34"/>
  <c r="E28" i="108"/>
  <c r="B4156" i="106"/>
  <c r="D4156" i="106" s="1"/>
  <c r="K339" i="29"/>
  <c r="K341" i="29" s="1"/>
  <c r="B2789" i="106"/>
  <c r="D2789" i="106" s="1"/>
  <c r="K110" i="29"/>
  <c r="B1151" i="106" s="1"/>
  <c r="D1151" i="106" s="1"/>
  <c r="K84" i="29"/>
  <c r="B2088" i="106" s="1"/>
  <c r="D2088" i="106" s="1"/>
  <c r="L305" i="29"/>
  <c r="F56" i="34"/>
  <c r="F49" i="34"/>
  <c r="F45" i="34"/>
  <c r="G39" i="108"/>
  <c r="D36" i="108"/>
  <c r="F36" i="108"/>
  <c r="C331" i="29"/>
  <c r="B7216" i="106" s="1"/>
  <c r="D7216" i="106" s="1"/>
  <c r="H112" i="29"/>
  <c r="B7018" i="106" s="1"/>
  <c r="D7018" i="106" s="1"/>
  <c r="K286" i="29"/>
  <c r="K223" i="29"/>
  <c r="K178" i="29"/>
  <c r="F13" i="4" s="1"/>
  <c r="B2596" i="106" s="1"/>
  <c r="D2596" i="106" s="1"/>
  <c r="G204" i="29"/>
  <c r="B1124" i="106"/>
  <c r="D1124" i="106" s="1"/>
  <c r="F172" i="5"/>
  <c r="B5644" i="106" s="1"/>
  <c r="D5644" i="106" s="1"/>
  <c r="B1746" i="106"/>
  <c r="D1746" i="106" s="1"/>
  <c r="D7" i="7"/>
  <c r="B1763" i="106" s="1"/>
  <c r="D1763" i="106" s="1"/>
  <c r="B1752" i="106"/>
  <c r="D1752" i="106" s="1"/>
  <c r="D5" i="7"/>
  <c r="B1761" i="106" s="1"/>
  <c r="D1761" i="106" s="1"/>
  <c r="B5096" i="106"/>
  <c r="D5096" i="106" s="1"/>
  <c r="F130" i="34"/>
  <c r="B4411" i="106"/>
  <c r="D4411" i="106" s="1"/>
  <c r="I274" i="5"/>
  <c r="I7" i="4" s="1"/>
  <c r="B4444" i="106" s="1"/>
  <c r="D4444" i="106" s="1"/>
  <c r="F105" i="34"/>
  <c r="D17" i="7"/>
  <c r="B4104" i="106" s="1"/>
  <c r="D4104" i="106" s="1"/>
  <c r="F127" i="34"/>
  <c r="D12" i="7"/>
  <c r="B1769" i="106" s="1"/>
  <c r="D1769" i="106" s="1"/>
  <c r="F110" i="34"/>
  <c r="D9" i="7"/>
  <c r="B1767" i="106" s="1"/>
  <c r="D1767" i="106" s="1"/>
  <c r="E109" i="5"/>
  <c r="E4" i="4" s="1"/>
  <c r="B2630" i="106" s="1"/>
  <c r="D2630" i="106" s="1"/>
  <c r="D15" i="7"/>
  <c r="B1772" i="106" s="1"/>
  <c r="D1772" i="106" s="1"/>
  <c r="C172" i="5"/>
  <c r="B5214" i="106" s="1"/>
  <c r="D5214" i="106" s="1"/>
  <c r="F126" i="34"/>
  <c r="F135" i="34"/>
  <c r="B4395" i="106"/>
  <c r="D4395" i="106" s="1"/>
  <c r="H173" i="5"/>
  <c r="F109" i="5"/>
  <c r="G5" i="4"/>
  <c r="B3409" i="106" s="1"/>
  <c r="D3409" i="106" s="1"/>
  <c r="F94" i="34"/>
  <c r="F129" i="34"/>
  <c r="D4" i="7"/>
  <c r="B1760" i="106" s="1"/>
  <c r="D1760" i="106" s="1"/>
  <c r="D109" i="5"/>
  <c r="C109" i="5"/>
  <c r="B5121" i="106" s="1"/>
  <c r="D5121" i="106" s="1"/>
  <c r="B5066" i="106"/>
  <c r="D5066" i="106" s="1"/>
  <c r="D18" i="7"/>
  <c r="B4105" i="106" s="1"/>
  <c r="D4105" i="106" s="1"/>
  <c r="K274" i="5"/>
  <c r="B6022" i="106" s="1"/>
  <c r="D6022" i="106" s="1"/>
  <c r="H109" i="5"/>
  <c r="J274" i="5"/>
  <c r="B7054" i="106" s="1"/>
  <c r="D7054" i="106" s="1"/>
  <c r="I173" i="5"/>
  <c r="I6" i="4" s="1"/>
  <c r="B5011" i="106" s="1"/>
  <c r="D5011" i="106" s="1"/>
  <c r="G109" i="5"/>
  <c r="D14" i="7"/>
  <c r="B1770" i="106" s="1"/>
  <c r="D1770" i="106" s="1"/>
  <c r="K173" i="5"/>
  <c r="K6" i="4" s="1"/>
  <c r="B3570" i="106" s="1"/>
  <c r="D3570" i="106" s="1"/>
  <c r="B169" i="106"/>
  <c r="D169" i="106" s="1"/>
  <c r="D60" i="36"/>
  <c r="J41" i="3"/>
  <c r="B6216" i="106" s="1"/>
  <c r="D6216" i="106" s="1"/>
  <c r="B122" i="106"/>
  <c r="D122" i="106" s="1"/>
  <c r="B124" i="106"/>
  <c r="D124" i="106" s="1"/>
  <c r="D51" i="36"/>
  <c r="K41" i="3"/>
  <c r="D53" i="36"/>
  <c r="F19" i="7"/>
  <c r="D11" i="37"/>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J16" i="4" s="1"/>
  <c r="B6226" i="106" s="1"/>
  <c r="D6226" i="106" s="1"/>
  <c r="B7200" i="106"/>
  <c r="D7200" i="106" s="1"/>
  <c r="D331" i="29"/>
  <c r="B7217" i="106" s="1"/>
  <c r="D7217" i="106" s="1"/>
  <c r="B7144" i="106"/>
  <c r="D7144" i="106" s="1"/>
  <c r="K323" i="29"/>
  <c r="F106" i="34"/>
  <c r="J109" i="5"/>
  <c r="J173" i="5"/>
  <c r="F5" i="4"/>
  <c r="B3408" i="106" s="1"/>
  <c r="D3408" i="106" s="1"/>
  <c r="B6840" i="106"/>
  <c r="D6840" i="106" s="1"/>
  <c r="B6838" i="106"/>
  <c r="D6838" i="106" s="1"/>
  <c r="B5618" i="106"/>
  <c r="D5618" i="106" s="1"/>
  <c r="B1352" i="106"/>
  <c r="D1352" i="106" s="1"/>
  <c r="E204" i="29"/>
  <c r="B1353" i="106" s="1"/>
  <c r="D1353" i="106" s="1"/>
  <c r="B3626" i="106"/>
  <c r="D3626" i="106" s="1"/>
  <c r="L41" i="3"/>
  <c r="I41" i="3"/>
  <c r="F21" i="8"/>
  <c r="H305" i="29"/>
  <c r="B1554" i="106" s="1"/>
  <c r="D1554" i="106" s="1"/>
  <c r="H288" i="29"/>
  <c r="B1454" i="106" s="1"/>
  <c r="D1454" i="106" s="1"/>
  <c r="K162" i="29"/>
  <c r="K166" i="29"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5" i="106" l="1"/>
  <c r="D7253" i="106"/>
  <c r="D7252" i="106"/>
  <c r="K77" i="4"/>
  <c r="B3587" i="106" s="1"/>
  <c r="D3587" i="106" s="1"/>
  <c r="L16" i="11"/>
  <c r="B2061" i="106" s="1"/>
  <c r="D2061" i="106" s="1"/>
  <c r="D50" i="36"/>
  <c r="N23" i="3"/>
  <c r="B284" i="106" s="1"/>
  <c r="D284" i="106" s="1"/>
  <c r="B2031" i="106"/>
  <c r="D2031" i="106" s="1"/>
  <c r="D30" i="36"/>
  <c r="B7760" i="106"/>
  <c r="D7760" i="106" s="1"/>
  <c r="B7733" i="106"/>
  <c r="D7733" i="106" s="1"/>
  <c r="K26" i="12"/>
  <c r="B7743" i="106" s="1"/>
  <c r="D7743" i="106" s="1"/>
  <c r="H77" i="4"/>
  <c r="B3299" i="106" s="1"/>
  <c r="D3299" i="106" s="1"/>
  <c r="D57" i="36"/>
  <c r="F173" i="5"/>
  <c r="B5653" i="106" s="1"/>
  <c r="D5653" i="106" s="1"/>
  <c r="J7" i="4"/>
  <c r="E150" i="29"/>
  <c r="B1242" i="106" s="1"/>
  <c r="D1242" i="106" s="1"/>
  <c r="B7215" i="106"/>
  <c r="D7215" i="106" s="1"/>
  <c r="F40" i="108"/>
  <c r="G42" i="108" s="1"/>
  <c r="B1328" i="106"/>
  <c r="D1328" i="106" s="1"/>
  <c r="L114" i="29"/>
  <c r="B1381" i="106"/>
  <c r="D1381" i="106" s="1"/>
  <c r="G354" i="29"/>
  <c r="B3650" i="106" s="1"/>
  <c r="D3650" i="106" s="1"/>
  <c r="H354" i="29"/>
  <c r="B3660" i="106" s="1"/>
  <c r="D3660" i="106" s="1"/>
  <c r="K112" i="29"/>
  <c r="B7019" i="106" s="1"/>
  <c r="D7019" i="106" s="1"/>
  <c r="H168" i="29"/>
  <c r="B1318" i="106" s="1"/>
  <c r="D1318" i="106" s="1"/>
  <c r="C114" i="29"/>
  <c r="B757" i="106" s="1"/>
  <c r="D757" i="106" s="1"/>
  <c r="F66" i="34"/>
  <c r="B7071" i="106"/>
  <c r="D7071" i="106" s="1"/>
  <c r="K352" i="29"/>
  <c r="K16" i="4" s="1"/>
  <c r="K331" i="29"/>
  <c r="F13" i="34" s="1"/>
  <c r="D40" i="108"/>
  <c r="E42" i="108" s="1"/>
  <c r="K13" i="4"/>
  <c r="B3572" i="106" s="1"/>
  <c r="D3572" i="106" s="1"/>
  <c r="B3672" i="106"/>
  <c r="D3672" i="106" s="1"/>
  <c r="B1365" i="106"/>
  <c r="D1365" i="106" s="1"/>
  <c r="F65" i="34"/>
  <c r="B3670" i="106"/>
  <c r="D3670" i="106" s="1"/>
  <c r="B1474" i="106"/>
  <c r="D1474" i="106" s="1"/>
  <c r="G12" i="4"/>
  <c r="B2607" i="106" s="1"/>
  <c r="D2607" i="106" s="1"/>
  <c r="B1515" i="106"/>
  <c r="D1515" i="106" s="1"/>
  <c r="G16" i="4"/>
  <c r="B2611" i="106" s="1"/>
  <c r="D2611" i="106" s="1"/>
  <c r="B4435" i="106"/>
  <c r="D4435" i="106" s="1"/>
  <c r="B5527" i="106"/>
  <c r="D5527" i="106" s="1"/>
  <c r="C173" i="5"/>
  <c r="B5223" i="106" s="1"/>
  <c r="D5223" i="106" s="1"/>
  <c r="B5914" i="106"/>
  <c r="D5914" i="106" s="1"/>
  <c r="D274" i="5"/>
  <c r="B5507" i="106" s="1"/>
  <c r="D5507" i="106" s="1"/>
  <c r="C4" i="4"/>
  <c r="B2551" i="106" s="1"/>
  <c r="D2551" i="106" s="1"/>
  <c r="B6014" i="106"/>
  <c r="D6014" i="106" s="1"/>
  <c r="K7" i="4"/>
  <c r="B3718" i="106" s="1"/>
  <c r="D3718" i="106" s="1"/>
  <c r="F4" i="4"/>
  <c r="B2591" i="106" s="1"/>
  <c r="D2591" i="106" s="1"/>
  <c r="B5588" i="106"/>
  <c r="D5588" i="106" s="1"/>
  <c r="B5356" i="106"/>
  <c r="D5356" i="106" s="1"/>
  <c r="D4" i="4"/>
  <c r="B2564" i="106" s="1"/>
  <c r="D2564" i="106" s="1"/>
  <c r="D19" i="7"/>
  <c r="B1775" i="106" s="1"/>
  <c r="D1775" i="106" s="1"/>
  <c r="F175" i="34"/>
  <c r="B4216" i="106"/>
  <c r="D4216" i="106" s="1"/>
  <c r="B6024" i="106"/>
  <c r="D6024" i="106" s="1"/>
  <c r="G4" i="4"/>
  <c r="B2603" i="106" s="1"/>
  <c r="D2603" i="106" s="1"/>
  <c r="B6025" i="106"/>
  <c r="D6025" i="106" s="1"/>
  <c r="H4" i="4"/>
  <c r="B5906" i="106"/>
  <c r="D5906" i="106" s="1"/>
  <c r="H6" i="4"/>
  <c r="B2656" i="106" s="1"/>
  <c r="D2656" i="106" s="1"/>
  <c r="H275" i="5"/>
  <c r="B5915" i="106" s="1"/>
  <c r="D5915" i="106" s="1"/>
  <c r="F274" i="5"/>
  <c r="B3568" i="106"/>
  <c r="D3568" i="106" s="1"/>
  <c r="D58" i="36"/>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6" i="4" l="1"/>
  <c r="B2593" i="106" s="1"/>
  <c r="D2593" i="106" s="1"/>
  <c r="F275" i="5"/>
  <c r="B5720" i="106" s="1"/>
  <c r="D5720" i="106" s="1"/>
  <c r="J8" i="4"/>
  <c r="B6223" i="106" s="1"/>
  <c r="D6223" i="106" s="1"/>
  <c r="C16" i="4"/>
  <c r="B2560" i="106" s="1"/>
  <c r="D2560" i="106" s="1"/>
  <c r="K114" i="29"/>
  <c r="F8" i="34" s="1"/>
  <c r="F53" i="34"/>
  <c r="B7243" i="106"/>
  <c r="D7243" i="106" s="1"/>
  <c r="K354" i="29"/>
  <c r="K355" i="29" s="1"/>
  <c r="B3681" i="106" s="1"/>
  <c r="D3681" i="106" s="1"/>
  <c r="B7224" i="106"/>
  <c r="D7224" i="106" s="1"/>
  <c r="J17" i="4"/>
  <c r="B6227" i="106" s="1"/>
  <c r="D6227" i="106" s="1"/>
  <c r="B1145" i="106"/>
  <c r="D1145" i="106" s="1"/>
  <c r="B5719" i="106"/>
  <c r="D5719" i="106" s="1"/>
  <c r="F7" i="4"/>
  <c r="B2594" i="106" s="1"/>
  <c r="D2594" i="106" s="1"/>
  <c r="D7" i="4"/>
  <c r="B2567" i="106" s="1"/>
  <c r="D2567" i="106" s="1"/>
  <c r="D275" i="5"/>
  <c r="C6" i="4"/>
  <c r="B2553" i="106" s="1"/>
  <c r="D2553" i="106" s="1"/>
  <c r="K306" i="29"/>
  <c r="B1561" i="106" s="1"/>
  <c r="D1561" i="106" s="1"/>
  <c r="B2655" i="106"/>
  <c r="D2655" i="106" s="1"/>
  <c r="H8" i="4"/>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l="1"/>
  <c r="B6225" i="106" s="1"/>
  <c r="D6225" i="106" s="1"/>
  <c r="B3678" i="106"/>
  <c r="D3678" i="106" s="1"/>
  <c r="B1152" i="106"/>
  <c r="D1152" i="106" s="1"/>
  <c r="J19" i="4"/>
  <c r="B6229" i="106" s="1"/>
  <c r="D6229" i="106" s="1"/>
  <c r="J20" i="4"/>
  <c r="J78" i="4" s="1"/>
  <c r="K151" i="29"/>
  <c r="B1289" i="106" s="1"/>
  <c r="D1289" i="106" s="1"/>
  <c r="B5508" i="106"/>
  <c r="D5508" i="106" s="1"/>
  <c r="F8" i="4"/>
  <c r="B2595" i="106" s="1"/>
  <c r="D2595" i="106" s="1"/>
  <c r="D8" i="4"/>
  <c r="B2568" i="106" s="1"/>
  <c r="D2568" i="106" s="1"/>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F14" i="34" l="1"/>
  <c r="F76" i="34" s="1"/>
  <c r="D10" i="4"/>
  <c r="B4123" i="106" s="1"/>
  <c r="D4123" i="106" s="1"/>
  <c r="F10" i="4"/>
  <c r="B4125" i="106" s="1"/>
  <c r="D4125" i="106" s="1"/>
  <c r="D6" i="146"/>
  <c r="C6" i="146"/>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C8" i="146"/>
  <c r="F6" i="146"/>
  <c r="D8" i="146"/>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Adam Withee</author>
  </authors>
  <commentList>
    <comment ref="H28" authorId="0" shapeId="0">
      <text>
        <r>
          <rPr>
            <b/>
            <sz val="9"/>
            <color indexed="81"/>
            <rFont val="Tahoma"/>
            <family val="2"/>
          </rPr>
          <t>Adam Withee:</t>
        </r>
        <r>
          <rPr>
            <sz val="9"/>
            <color indexed="81"/>
            <rFont val="Tahoma"/>
            <family val="2"/>
          </rPr>
          <t xml:space="preserve">
AGREES WITH BUDGET TO ACTUAL WORKPAPER AS OF 10/11. NEED TO CONFIRM NECESSITY OF AJE4 ON EDUCATION FUND</t>
        </r>
      </text>
    </comment>
  </commentList>
</comments>
</file>

<file path=xl/sharedStrings.xml><?xml version="1.0" encoding="utf-8"?>
<sst xmlns="http://schemas.openxmlformats.org/spreadsheetml/2006/main" count="5554" uniqueCount="2306">
  <si>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</si>
  <si>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</si>
  <si>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</si>
  <si>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</si>
  <si>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</si>
  <si>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</si>
  <si>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</si>
  <si>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</si>
  <si>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</si>
  <si>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</si>
  <si>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</si>
  <si>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</si>
  <si>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</si>
  <si>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</si>
  <si>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</si>
  <si>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</si>
  <si>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</si>
  <si>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</si>
  <si>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</si>
  <si>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</si>
  <si>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</si>
  <si>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</si>
  <si>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</si>
  <si>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</si>
  <si>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</si>
  <si>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</si>
  <si>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</si>
  <si>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</si>
  <si>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</si>
  <si>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</si>
  <si>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</si>
  <si>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</si>
  <si>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</si>
  <si>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</si>
  <si>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</si>
  <si>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</si>
  <si>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</si>
  <si>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</si>
  <si>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</si>
  <si>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</si>
  <si>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</si>
  <si>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</si>
  <si>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</si>
  <si>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</si>
  <si>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</si>
  <si>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</si>
  <si>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</si>
  <si>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</si>
  <si>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</si>
  <si>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</si>
  <si>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</si>
  <si>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</si>
  <si>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</si>
  <si>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</si>
  <si>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</si>
  <si>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</si>
  <si>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</si>
  <si>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</si>
  <si>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</si>
  <si>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</si>
  <si>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</si>
  <si>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</si>
  <si>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</si>
  <si>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</si>
  <si>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</si>
  <si>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</si>
  <si>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</si>
  <si>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</si>
  <si>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</si>
  <si>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</si>
  <si>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</si>
  <si>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</si>
  <si>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</si>
  <si>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</si>
  <si>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</si>
  <si>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</si>
  <si>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</si>
  <si>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</si>
  <si>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</si>
  <si>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</si>
  <si>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</si>
  <si>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</si>
  <si>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</si>
  <si>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</si>
  <si>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</si>
  <si>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</si>
  <si>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</si>
  <si>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</si>
  <si>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</si>
  <si>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</si>
  <si>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</si>
  <si>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</si>
  <si>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</si>
  <si>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</si>
  <si>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</si>
  <si>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</si>
  <si>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</si>
  <si>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</si>
  <si>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</si>
  <si>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</si>
  <si>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</si>
  <si>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</si>
  <si>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</si>
  <si>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</si>
  <si>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</si>
  <si>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</si>
  <si>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</si>
  <si>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</si>
  <si>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</si>
  <si>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</si>
  <si>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</si>
  <si>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</si>
  <si>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</si>
  <si>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</si>
  <si>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</si>
  <si>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</si>
  <si>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</si>
  <si>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</si>
  <si>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</si>
  <si>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</si>
  <si>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</si>
  <si>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</si>
  <si>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</si>
  <si>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</si>
  <si>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</si>
  <si>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</si>
  <si>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</si>
  <si>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</si>
  <si>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</si>
  <si>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</si>
  <si>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</si>
  <si>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</si>
  <si>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</si>
  <si>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</si>
  <si>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</si>
  <si>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</si>
  <si>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</si>
  <si>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</si>
  <si>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</si>
  <si>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</si>
  <si>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</si>
  <si>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</si>
  <si>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</si>
  <si>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</si>
  <si>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</si>
  <si>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</si>
  <si>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</si>
  <si>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</si>
  <si>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</si>
  <si>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</si>
  <si>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</si>
  <si>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</si>
  <si>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</si>
  <si>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</si>
  <si>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</si>
  <si>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</si>
  <si>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</si>
  <si>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</si>
  <si>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</si>
  <si>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</si>
  <si>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</si>
  <si>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</si>
  <si>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</si>
  <si>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</si>
  <si>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</si>
  <si>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</si>
  <si>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</si>
  <si>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</si>
  <si>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</si>
  <si>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</si>
  <si>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</si>
  <si>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</si>
  <si>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</si>
  <si>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</si>
  <si>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</si>
  <si>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</si>
  <si>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</si>
  <si>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</si>
  <si>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</si>
  <si>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</si>
  <si>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</si>
  <si>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</si>
  <si>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</si>
  <si>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</si>
  <si>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</si>
  <si>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</si>
  <si>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</si>
  <si>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</si>
  <si>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</si>
  <si>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</si>
  <si>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</si>
  <si>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</si>
  <si>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</si>
  <si>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</si>
  <si>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</si>
  <si>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</si>
  <si>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</si>
  <si>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</si>
  <si>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</si>
  <si>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</si>
  <si>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</si>
  <si>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</si>
  <si>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</si>
  <si>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</si>
  <si>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</si>
  <si>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</si>
  <si>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</si>
  <si>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</si>
  <si>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</si>
  <si>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</si>
  <si>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</si>
  <si>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</si>
  <si>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</si>
  <si>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</si>
  <si>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</si>
  <si>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</si>
  <si>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</si>
  <si>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</si>
  <si>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</si>
  <si>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</si>
  <si>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</si>
  <si>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</si>
  <si>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</si>
  <si>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</si>
  <si>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</si>
  <si>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</si>
  <si>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</si>
  <si>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</si>
  <si>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</si>
  <si>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</si>
  <si>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</si>
  <si>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</si>
  <si>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</si>
  <si>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</si>
  <si>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</si>
  <si>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</si>
  <si>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</si>
  <si>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</si>
  <si>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</si>
  <si>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</si>
  <si>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</si>
  <si>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</si>
  <si>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</si>
  <si>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</si>
  <si>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</si>
  <si>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</si>
  <si>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</si>
  <si>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</si>
  <si>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</si>
  <si>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</si>
  <si>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</si>
  <si>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</si>
  <si>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</si>
  <si>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</si>
  <si>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</si>
  <si>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</si>
  <si>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</si>
  <si>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</si>
  <si>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</si>
  <si>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</si>
  <si>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</si>
  <si>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</si>
  <si>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</si>
  <si>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</si>
  <si>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</si>
  <si>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</si>
  <si>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</si>
  <si>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</si>
  <si>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</si>
  <si>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</si>
  <si>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</si>
  <si>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</si>
  <si>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</si>
  <si>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</si>
  <si>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</si>
  <si>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</si>
  <si>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</si>
  <si>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</si>
  <si>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</si>
  <si>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</si>
  <si>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</si>
  <si>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</si>
  <si>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</si>
  <si>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</si>
  <si>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</si>
  <si>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</si>
  <si>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</si>
  <si>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</si>
  <si>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</si>
  <si>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</si>
  <si>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</si>
  <si>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</si>
  <si>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</si>
  <si>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</si>
  <si>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</si>
  <si>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</si>
  <si>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</si>
  <si>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</si>
  <si>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</si>
  <si>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</si>
  <si>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</si>
  <si>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</si>
  <si>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</si>
  <si>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</si>
  <si>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</si>
  <si>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</si>
  <si>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</si>
  <si>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</si>
  <si>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</si>
  <si>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</si>
  <si>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</si>
  <si>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</si>
  <si>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</si>
  <si>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</si>
  <si>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</si>
  <si>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</si>
  <si>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</si>
  <si>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</si>
  <si>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</si>
  <si>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</si>
  <si>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</si>
  <si>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</si>
  <si>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</si>
  <si>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</si>
  <si>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</si>
  <si>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</si>
  <si>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</si>
  <si>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</si>
  <si>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</si>
  <si>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</si>
  <si>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</si>
  <si>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</si>
  <si>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</si>
  <si>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</si>
  <si>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</si>
  <si>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</si>
  <si>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</si>
  <si>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</si>
  <si>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</si>
  <si>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</si>
  <si>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</si>
  <si>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</si>
  <si>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</si>
  <si>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</si>
  <si>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</si>
  <si>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</si>
  <si>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</si>
  <si>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</si>
  <si>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</si>
  <si>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</si>
  <si>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</si>
  <si>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</si>
  <si>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</si>
  <si>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</si>
  <si>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</si>
  <si>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</si>
  <si>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</si>
  <si>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</si>
  <si>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</si>
  <si>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</si>
  <si>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</si>
  <si>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</si>
  <si>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</si>
  <si>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</si>
  <si>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</si>
  <si>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</si>
  <si>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</si>
  <si>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</si>
  <si>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</si>
  <si>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</si>
  <si>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</si>
  <si>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</si>
  <si>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</si>
  <si>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</si>
  <si>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</si>
  <si>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</si>
  <si>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</si>
  <si>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</si>
  <si>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</si>
  <si>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</si>
  <si>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</si>
  <si>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</si>
  <si>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</si>
  <si>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</si>
  <si>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</si>
  <si>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</si>
  <si>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</si>
  <si>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</si>
  <si>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</si>
  <si>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</si>
  <si>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</si>
  <si>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</si>
  <si>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</si>
  <si>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</si>
  <si>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</si>
  <si>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</si>
  <si>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</si>
  <si>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</si>
  <si>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</si>
  <si>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</si>
  <si>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</si>
  <si>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</si>
  <si>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</si>
  <si>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</si>
  <si>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</si>
  <si>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</si>
  <si>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</si>
  <si>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</si>
  <si>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</si>
  <si>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</si>
  <si>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</si>
  <si>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</si>
  <si>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</si>
  <si>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</si>
  <si>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</si>
  <si>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</si>
  <si>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</si>
  <si>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</si>
  <si>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</si>
  <si>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</si>
  <si>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</si>
  <si>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</si>
  <si>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</si>
  <si>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</si>
  <si>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</si>
  <si>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</si>
  <si>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</si>
  <si>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</si>
  <si>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</si>
  <si>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</si>
  <si>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</si>
  <si>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</si>
  <si>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</si>
  <si>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</si>
  <si>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</si>
  <si>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</si>
  <si>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</si>
  <si>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</si>
  <si>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</si>
  <si>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</si>
  <si>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</si>
  <si>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</si>
  <si>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</si>
  <si>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</si>
  <si>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</si>
  <si>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</si>
  <si>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</si>
  <si>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</si>
  <si>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</si>
  <si>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</si>
  <si>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</si>
  <si>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</si>
  <si>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</si>
  <si>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</si>
  <si>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</si>
  <si>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</si>
  <si>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</si>
  <si>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</si>
  <si>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</si>
  <si>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</si>
  <si>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</si>
  <si>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</si>
  <si>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</si>
  <si>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</si>
  <si>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</si>
  <si>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</si>
  <si>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</si>
  <si>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</si>
  <si>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</si>
  <si>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</si>
  <si>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</si>
  <si>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</si>
  <si>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</si>
  <si>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</si>
  <si>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</si>
  <si>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</si>
  <si>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</si>
  <si>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</si>
  <si>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</si>
  <si>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</si>
  <si>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</si>
  <si>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</si>
  <si>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</si>
  <si>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</si>
  <si>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</si>
  <si>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</si>
  <si>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</si>
  <si>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</si>
  <si>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</si>
  <si>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</si>
  <si>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</si>
  <si>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</si>
  <si>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</si>
  <si>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</si>
  <si>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</si>
  <si>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</si>
  <si>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</si>
  <si>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</si>
  <si>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</si>
  <si>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</si>
  <si>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</si>
  <si>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</si>
  <si>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</si>
  <si>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</si>
  <si>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</si>
  <si>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</si>
  <si>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</si>
  <si>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</si>
  <si>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</si>
  <si>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</si>
  <si>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</si>
  <si>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</si>
  <si>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</si>
  <si>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</si>
  <si>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</si>
  <si>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</si>
  <si>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</si>
  <si>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</si>
  <si>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</si>
  <si>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</si>
  <si>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</si>
  <si>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</si>
  <si>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</si>
  <si>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</si>
  <si>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</si>
  <si>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</si>
  <si>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</si>
  <si>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</si>
  <si>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</si>
  <si>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</si>
  <si>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</si>
  <si>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</si>
  <si>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</si>
  <si>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</si>
  <si>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</si>
  <si>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</si>
  <si>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</si>
  <si>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</si>
  <si>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</si>
  <si>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</si>
  <si>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</si>
  <si>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</si>
  <si>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</si>
  <si>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</si>
  <si>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</si>
  <si>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</si>
  <si>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</si>
  <si>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</si>
  <si>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</si>
  <si>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</si>
  <si>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</si>
  <si>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</si>
  <si>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</si>
  <si>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</si>
  <si>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</si>
  <si>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</si>
  <si>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</si>
  <si>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</si>
  <si>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</si>
  <si>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</si>
  <si>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</si>
  <si>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</si>
  <si>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</si>
  <si>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</si>
  <si>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</si>
  <si>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</si>
  <si>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</si>
  <si>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</si>
  <si>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</si>
  <si>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</si>
  <si>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</si>
  <si>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</si>
  <si>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</si>
  <si>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</si>
  <si>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</si>
  <si>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</si>
  <si>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</si>
  <si>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</si>
  <si>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</si>
  <si>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</si>
  <si>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</si>
  <si>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</si>
  <si>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</si>
  <si>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</si>
  <si>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</si>
  <si>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</si>
  <si>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</si>
  <si>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</si>
  <si>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</si>
  <si>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</si>
  <si>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</si>
  <si>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</si>
  <si>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</si>
  <si>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</si>
  <si>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</si>
  <si>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</si>
  <si>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</si>
  <si>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</si>
  <si>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</si>
  <si>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</si>
  <si>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</si>
  <si>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</si>
  <si>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</si>
  <si>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</si>
  <si>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</si>
  <si>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</si>
  <si>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</si>
  <si>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</si>
  <si>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</si>
  <si>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</si>
  <si>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</si>
  <si>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</si>
  <si>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</si>
  <si>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</si>
  <si>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</si>
  <si>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</si>
  <si>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</si>
  <si>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</si>
  <si>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</si>
  <si>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</si>
  <si>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</si>
  <si>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</si>
  <si>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</si>
  <si>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</si>
  <si>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</si>
  <si>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</si>
  <si>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</si>
  <si>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</si>
  <si>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</si>
  <si>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</si>
  <si>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</si>
  <si>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</si>
  <si>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</si>
  <si>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</si>
  <si>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</si>
  <si>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</si>
  <si>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</si>
  <si>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</si>
  <si>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</si>
  <si>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</si>
  <si>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</si>
  <si>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</si>
  <si>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</si>
  <si>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</si>
  <si>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</si>
  <si>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</si>
  <si>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</si>
  <si>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</si>
  <si>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</si>
  <si>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</si>
  <si>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</si>
  <si>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</si>
  <si>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</si>
  <si>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</si>
  <si>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</si>
  <si>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</si>
  <si>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</si>
  <si>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</si>
  <si>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</si>
  <si>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</si>
  <si>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</si>
  <si>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</si>
  <si>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</si>
  <si>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</si>
  <si>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</si>
  <si>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</si>
  <si>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</si>
  <si>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</si>
  <si>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</si>
  <si>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</si>
  <si>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</si>
  <si>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</si>
  <si>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</si>
  <si>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</si>
  <si>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</si>
  <si>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</si>
  <si>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</si>
  <si>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</si>
  <si>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</si>
  <si>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</si>
  <si>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</si>
  <si>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</si>
  <si>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</si>
  <si>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</si>
  <si>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</si>
  <si>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</si>
  <si>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</si>
  <si>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</si>
  <si>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</si>
  <si>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</si>
  <si>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</si>
  <si>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</si>
  <si>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</si>
  <si>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</si>
  <si>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</si>
  <si>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</si>
  <si>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</si>
  <si>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</si>
  <si>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</si>
  <si>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</si>
  <si>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</si>
  <si>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</si>
  <si>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</si>
  <si>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</si>
  <si>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</si>
  <si>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</si>
  <si>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</si>
  <si>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</si>
  <si>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</si>
  <si>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</si>
  <si>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</si>
  <si>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</si>
  <si>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</si>
  <si>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</si>
  <si>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</si>
  <si>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</si>
  <si>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</si>
  <si>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</si>
  <si>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</si>
  <si>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</si>
  <si>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</si>
  <si>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</si>
  <si>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</si>
  <si>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</si>
  <si>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</si>
  <si>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</si>
  <si>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</si>
  <si>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</si>
  <si>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</si>
  <si>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</si>
  <si>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</si>
  <si>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</si>
  <si>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</si>
  <si>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</si>
  <si>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</si>
  <si>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</si>
  <si>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</si>
  <si>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</si>
  <si>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</si>
  <si>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</si>
  <si>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</si>
  <si>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</si>
  <si>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</si>
  <si>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</si>
  <si>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</si>
  <si>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</si>
  <si>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</si>
  <si>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</si>
  <si>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</si>
  <si>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</si>
  <si>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</si>
  <si>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</si>
  <si>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</si>
  <si>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</si>
  <si>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</si>
  <si>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</si>
  <si>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</si>
  <si>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</si>
  <si>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</si>
  <si>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</si>
  <si>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</si>
  <si>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</si>
  <si>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</si>
  <si>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</si>
  <si>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</si>
  <si>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</si>
  <si>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</si>
  <si>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</si>
  <si>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</si>
  <si>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</si>
  <si>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</si>
  <si>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</si>
  <si>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</si>
  <si>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</si>
  <si>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</si>
  <si>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</si>
  <si>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</si>
  <si>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</si>
  <si>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</si>
  <si>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</si>
  <si>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</si>
  <si>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</si>
  <si>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</si>
  <si>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</si>
  <si>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</si>
  <si>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</si>
  <si>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</si>
  <si>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</si>
  <si>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</si>
  <si>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</si>
  <si>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</si>
  <si>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</si>
  <si>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</si>
  <si>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</si>
  <si>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</si>
  <si>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</si>
  <si>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</si>
  <si>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</si>
  <si>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</si>
  <si>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</si>
  <si>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</si>
  <si>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</si>
  <si>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</si>
  <si>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</si>
  <si>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</si>
  <si>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</si>
  <si>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</si>
  <si>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</si>
  <si>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</si>
  <si>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</si>
  <si>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</si>
  <si>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</si>
  <si>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</si>
  <si>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</si>
  <si>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</si>
  <si>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</si>
  <si>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</si>
  <si>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</si>
  <si>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</si>
  <si>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</si>
  <si>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</si>
  <si>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</si>
  <si>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</si>
  <si>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</si>
  <si>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</si>
  <si>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</si>
  <si>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</si>
  <si>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</si>
  <si>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</si>
  <si>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</si>
  <si>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</si>
  <si>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</si>
  <si>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</si>
  <si>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</si>
  <si>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</si>
  <si>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</si>
  <si>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</si>
  <si>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</si>
  <si>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</si>
  <si>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</si>
  <si>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</si>
  <si>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</si>
  <si>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</si>
  <si>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</si>
  <si>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</si>
  <si>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</si>
  <si>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</si>
  <si>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</si>
  <si>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</si>
  <si>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</si>
  <si>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</si>
  <si>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</si>
  <si>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</si>
  <si>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</si>
  <si>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</si>
  <si>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</si>
  <si>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</si>
  <si>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</si>
  <si>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</si>
  <si>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</si>
  <si>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</si>
  <si>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</si>
  <si>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</si>
  <si>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</si>
  <si>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</si>
  <si>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</si>
  <si>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</si>
  <si>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</si>
  <si>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</si>
  <si>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</si>
  <si>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</si>
  <si>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</si>
  <si>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</si>
  <si>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</si>
  <si>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</si>
  <si>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</si>
  <si>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</si>
  <si>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</si>
  <si>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</si>
  <si>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</si>
  <si>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</si>
  <si>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</si>
  <si>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</si>
  <si>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</si>
  <si>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</si>
  <si>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</si>
  <si>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</si>
  <si>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</si>
  <si>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</si>
  <si>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</si>
  <si>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</si>
  <si>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</si>
  <si>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</si>
  <si>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</si>
  <si>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</si>
  <si>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</si>
  <si>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</si>
  <si>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</si>
  <si>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</si>
  <si>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</si>
  <si>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</si>
  <si>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</si>
  <si>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</si>
  <si>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</si>
  <si>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</si>
  <si>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</si>
  <si>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</si>
  <si>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</si>
  <si>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</si>
  <si>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</si>
  <si>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</si>
  <si>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</si>
  <si>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</si>
  <si>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</si>
  <si>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</si>
  <si>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</si>
  <si>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</si>
  <si>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</si>
  <si>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</si>
  <si>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</si>
  <si>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</si>
  <si>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</si>
  <si>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</si>
  <si>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</si>
  <si>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</si>
  <si>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</si>
  <si>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</si>
  <si>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</si>
  <si>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</si>
  <si>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</si>
  <si>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</si>
  <si>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</si>
  <si>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</si>
  <si>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</si>
  <si>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</si>
  <si>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</si>
  <si>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</si>
  <si>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</si>
  <si>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</si>
  <si>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</si>
  <si>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</si>
  <si>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</si>
  <si>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</si>
  <si>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</si>
  <si>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</si>
  <si>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</si>
  <si>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</si>
  <si>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</si>
  <si>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</si>
  <si>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</si>
  <si>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</si>
  <si>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</si>
  <si>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</si>
  <si>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</si>
  <si>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</si>
  <si>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</si>
  <si>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</si>
  <si>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</si>
  <si>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</si>
  <si>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</si>
  <si>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</si>
  <si>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</si>
  <si>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</si>
  <si>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</si>
  <si>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</si>
  <si>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</si>
  <si>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</si>
  <si>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</si>
  <si>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</si>
  <si>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</si>
  <si>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</si>
  <si>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</si>
  <si>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</si>
  <si>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</si>
  <si>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</si>
  <si>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</si>
  <si>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</si>
  <si>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</si>
  <si>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</si>
  <si>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</si>
  <si>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</si>
  <si>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</si>
  <si>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</si>
  <si>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</si>
  <si>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</si>
  <si>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</si>
  <si>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</si>
  <si>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</si>
  <si>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</si>
  <si>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</si>
  <si>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</si>
  <si>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</si>
  <si>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</si>
  <si>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</si>
  <si>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</si>
  <si>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</si>
  <si>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</si>
  <si>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</si>
  <si>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</si>
  <si>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</si>
  <si>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</si>
  <si>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</si>
  <si>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</si>
  <si>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</si>
  <si>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</si>
  <si>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</si>
  <si>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</si>
  <si>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</si>
  <si>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</si>
  <si>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</si>
  <si>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</si>
  <si>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</si>
  <si>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</si>
  <si>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</si>
  <si>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</si>
  <si>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</si>
  <si>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</si>
  <si>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</si>
  <si>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</si>
  <si>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</si>
  <si>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</si>
  <si>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</si>
  <si>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</si>
  <si>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</si>
  <si>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</si>
  <si>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</si>
  <si>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</si>
  <si>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</si>
  <si>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</si>
  <si>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</si>
  <si>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</si>
  <si>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</si>
  <si>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</si>
  <si>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</si>
  <si>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</si>
  <si>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</si>
  <si>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</si>
  <si>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</si>
  <si>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</si>
  <si>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</si>
  <si>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</si>
  <si>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</si>
  <si>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</si>
  <si>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</si>
  <si>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</si>
  <si>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</si>
  <si>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</si>
  <si>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</si>
  <si>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</si>
  <si>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</si>
  <si>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</si>
  <si>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</si>
  <si>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</si>
  <si>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</si>
  <si>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</si>
  <si>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</si>
  <si>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</si>
  <si>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</si>
  <si>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</si>
  <si>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</si>
  <si>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</si>
  <si>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</si>
  <si>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</si>
  <si>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</si>
  <si>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</si>
  <si>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</si>
  <si>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</si>
  <si>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</si>
  <si>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</si>
  <si>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</si>
  <si>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</si>
  <si>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</si>
  <si>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</si>
  <si>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</si>
  <si>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</si>
  <si>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</si>
  <si>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</si>
  <si>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</si>
  <si>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</si>
  <si>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</si>
  <si>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</si>
  <si>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</si>
  <si>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</si>
  <si>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</si>
  <si>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</si>
  <si>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</si>
  <si>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</si>
  <si>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</si>
  <si>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</si>
  <si>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</si>
  <si>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</si>
  <si>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</si>
  <si>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</si>
  <si>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</si>
  <si>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</si>
  <si>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</si>
  <si>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</si>
  <si>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</si>
  <si>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</si>
  <si>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</si>
  <si>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</si>
  <si>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</si>
  <si>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</si>
  <si>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</si>
  <si>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</si>
  <si>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</si>
  <si>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</si>
  <si>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</si>
  <si>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</si>
  <si>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</si>
  <si>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</si>
  <si>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</si>
  <si>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</si>
  <si>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</si>
  <si>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</si>
  <si>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</si>
  <si>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</si>
  <si>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</si>
  <si>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</si>
  <si>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</si>
  <si>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</si>
  <si>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</si>
  <si>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</si>
  <si>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</si>
  <si>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</si>
  <si>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</si>
  <si>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</si>
  <si>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</si>
  <si>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</si>
  <si>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</si>
  <si>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</si>
  <si>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</si>
  <si>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</si>
  <si>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</si>
  <si>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</si>
  <si>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</si>
  <si>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</si>
  <si>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</si>
  <si>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</si>
  <si>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</si>
  <si>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</si>
  <si>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</si>
  <si>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</si>
  <si>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</si>
  <si>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</si>
  <si>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</si>
  <si>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</si>
  <si>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</si>
  <si>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</si>
  <si>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</si>
  <si>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</si>
  <si>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</si>
  <si>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</si>
  <si>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</si>
  <si>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</si>
  <si>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</si>
  <si>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</si>
  <si>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</si>
  <si>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</si>
  <si>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</si>
  <si>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</si>
  <si>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</si>
  <si>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</si>
  <si>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</si>
  <si>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</si>
  <si>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</si>
  <si>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</si>
  <si>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</si>
  <si>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</si>
  <si>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</si>
  <si>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</si>
  <si>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</si>
  <si>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</si>
  <si>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</si>
  <si>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</si>
  <si>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</si>
  <si>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</si>
  <si>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</si>
  <si>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</si>
  <si>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</si>
  <si>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</si>
  <si>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</si>
  <si>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</si>
  <si>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</si>
  <si>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</si>
  <si>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</si>
  <si>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</si>
  <si>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</si>
  <si>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</si>
  <si>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</si>
  <si>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</si>
  <si>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</si>
  <si>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</si>
  <si>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</si>
  <si>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</si>
  <si>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</si>
  <si>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</si>
  <si>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</si>
  <si>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</si>
  <si>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</si>
  <si>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</si>
  <si>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</si>
  <si>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</si>
  <si>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</si>
  <si>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</si>
  <si>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</si>
  <si>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</si>
  <si>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</si>
  <si>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</si>
  <si>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</si>
  <si>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</si>
  <si>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</si>
  <si>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</si>
  <si>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</si>
  <si>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</si>
  <si>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</si>
  <si>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</si>
  <si>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</si>
  <si>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</si>
  <si>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</si>
  <si>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</si>
  <si>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</si>
  <si>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</si>
  <si>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</si>
  <si>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</si>
  <si>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</si>
  <si>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</si>
  <si>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</si>
  <si>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</si>
  <si>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</si>
  <si>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</si>
  <si>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</si>
  <si>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</si>
  <si>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</si>
  <si>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</si>
  <si>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</si>
  <si>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</si>
  <si>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</si>
  <si>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</si>
  <si>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</si>
  <si>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</si>
  <si>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</si>
  <si>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</si>
  <si>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</si>
  <si>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</si>
  <si>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</si>
  <si>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</si>
  <si>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</si>
  <si>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</si>
  <si>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</si>
  <si>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</si>
  <si>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</si>
  <si>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</si>
  <si>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</si>
  <si>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</si>
  <si>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</si>
  <si>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</si>
  <si>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</si>
  <si>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</si>
  <si>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</si>
  <si>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</si>
  <si>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</si>
  <si>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</si>
  <si>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</si>
  <si>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</si>
  <si>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</si>
  <si>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</si>
  <si>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</si>
  <si>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</si>
  <si>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</si>
  <si>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</si>
  <si>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</si>
  <si>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</si>
  <si>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</si>
  <si>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</si>
  <si>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</si>
  <si>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</si>
  <si>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</si>
  <si>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</si>
  <si>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</si>
  <si>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</si>
  <si>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</si>
  <si>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</si>
  <si>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</si>
  <si>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</si>
  <si>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</si>
  <si>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</si>
  <si>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</si>
  <si>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</si>
  <si>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</si>
  <si>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</si>
  <si>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</si>
  <si>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</si>
  <si>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</si>
  <si>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</si>
  <si>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</si>
  <si>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</si>
  <si>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</si>
  <si>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</si>
  <si>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</si>
  <si>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</si>
  <si>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</si>
  <si>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</si>
  <si>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</si>
  <si>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</si>
  <si>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</si>
  <si>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</si>
  <si>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</si>
  <si>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</si>
  <si>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</si>
  <si>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</si>
  <si>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</si>
  <si>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</si>
  <si>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</si>
  <si>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</si>
  <si>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</si>
  <si>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</si>
  <si>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</si>
  <si>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</si>
  <si>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</si>
  <si>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</si>
  <si>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</si>
  <si>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</si>
  <si>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</si>
  <si>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</si>
  <si>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</si>
  <si>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</si>
  <si>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</si>
  <si>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</si>
  <si>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</si>
  <si>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</si>
  <si>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</si>
  <si>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</si>
  <si>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</si>
  <si>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</si>
  <si>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</si>
  <si>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</si>
  <si>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</si>
  <si>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</si>
  <si>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</si>
  <si>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</si>
  <si>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</si>
  <si>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</si>
  <si>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</si>
  <si>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</si>
  <si>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</si>
  <si>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</si>
  <si>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</si>
  <si>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</si>
  <si>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</si>
  <si>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</si>
  <si>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</si>
  <si>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</si>
  <si>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</si>
  <si>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</si>
  <si>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</si>
  <si>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</si>
  <si>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</si>
  <si>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</si>
  <si>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</si>
  <si>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</si>
  <si>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</si>
  <si>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</si>
  <si>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</si>
  <si>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</si>
  <si>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</si>
  <si>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</si>
  <si>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</si>
  <si>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</si>
  <si>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</si>
  <si>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</si>
  <si>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</si>
  <si>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</si>
  <si>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</si>
  <si>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</si>
  <si>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</si>
  <si>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</si>
  <si>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</si>
  <si>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</si>
  <si>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</si>
  <si>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</si>
  <si>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</si>
  <si>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</si>
  <si>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</si>
  <si>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</si>
  <si>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</si>
  <si>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</si>
  <si>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</si>
  <si>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</si>
  <si>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</si>
  <si>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</si>
  <si>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</si>
  <si>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</si>
  <si>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</si>
  <si>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</si>
  <si>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</si>
  <si>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</si>
  <si>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</si>
  <si>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</si>
  <si>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</si>
  <si>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</si>
  <si>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</si>
  <si>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</si>
  <si>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</si>
  <si>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</si>
  <si>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</si>
  <si>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</si>
  <si>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</si>
  <si>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</si>
  <si>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</si>
  <si>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</si>
  <si>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</si>
  <si>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</si>
  <si>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</si>
  <si>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</si>
  <si>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</si>
  <si>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</si>
  <si>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</si>
  <si>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</si>
  <si>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</si>
  <si>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</si>
  <si>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</si>
  <si>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</si>
  <si>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</si>
  <si>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</si>
  <si>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</si>
  <si>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</si>
  <si>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</si>
  <si>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</si>
  <si>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</si>
  <si>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</si>
  <si>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</si>
  <si>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</si>
  <si>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</si>
  <si>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</si>
  <si>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</si>
  <si>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</si>
  <si>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</si>
  <si>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</si>
  <si>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</si>
  <si>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</si>
  <si>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</si>
  <si>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</si>
  <si>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</si>
  <si>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</si>
  <si>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</si>
  <si>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</si>
  <si>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</si>
  <si>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</si>
  <si>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</si>
  <si>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</si>
  <si>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</si>
  <si>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</si>
  <si>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</si>
  <si>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</si>
  <si>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</si>
  <si>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</si>
  <si>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</si>
  <si>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</si>
  <si>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</si>
  <si>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</si>
  <si>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</si>
  <si>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</si>
  <si>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</si>
  <si>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</si>
  <si>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</si>
  <si>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</si>
  <si>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</si>
  <si>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</si>
  <si>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</si>
  <si>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</si>
  <si>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</si>
  <si>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</si>
  <si>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</si>
  <si>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</si>
  <si>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</si>
  <si>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</si>
  <si>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</si>
  <si>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</si>
  <si>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</si>
  <si>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</si>
  <si>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</si>
  <si>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</si>
  <si>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</si>
  <si>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</si>
  <si>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</si>
  <si>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</si>
  <si>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</si>
  <si>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</si>
  <si>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</si>
  <si>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</si>
  <si>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</si>
  <si>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</si>
  <si>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</si>
  <si>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</si>
  <si>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</si>
  <si>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</si>
  <si>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</si>
  <si>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</si>
  <si>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</si>
  <si>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</si>
  <si>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</si>
  <si>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</si>
  <si>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</si>
  <si>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</si>
  <si>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</si>
  <si>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</si>
  <si>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</si>
  <si>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</si>
  <si>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</si>
  <si>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</si>
  <si>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</si>
  <si>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</si>
  <si>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</si>
  <si>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</si>
  <si>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</si>
  <si>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</si>
  <si>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</si>
  <si>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</si>
  <si>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</si>
  <si>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</si>
  <si>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</si>
  <si>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</si>
  <si>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</si>
  <si>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</si>
  <si>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</si>
  <si>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</si>
  <si>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</si>
  <si>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</si>
  <si>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</si>
  <si>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</si>
  <si>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</si>
  <si>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</si>
  <si>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</si>
  <si>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</si>
  <si>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</si>
  <si>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</si>
  <si>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</si>
  <si>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</si>
  <si>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</si>
  <si>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</si>
  <si>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</si>
  <si>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</si>
  <si>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</si>
  <si>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</si>
  <si>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</si>
  <si>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</si>
  <si>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</si>
  <si>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</si>
  <si>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</si>
  <si>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</si>
  <si>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</si>
  <si>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</si>
  <si>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</si>
  <si>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</si>
  <si>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</si>
  <si>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</si>
  <si>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</si>
  <si>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</si>
  <si>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</si>
  <si>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</si>
  <si>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</si>
  <si>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</si>
  <si>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</si>
  <si>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</si>
  <si>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</si>
  <si>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</si>
  <si>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</si>
  <si>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</si>
  <si>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</si>
  <si>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</si>
  <si>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</si>
  <si>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</si>
  <si>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</si>
  <si>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</si>
  <si>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</si>
  <si>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</si>
  <si>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</si>
  <si>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</si>
  <si>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</si>
  <si>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</si>
  <si>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</si>
  <si>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</si>
  <si>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</si>
  <si>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</si>
  <si>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</si>
  <si>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</si>
  <si>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</si>
  <si>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</si>
  <si>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</si>
  <si>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</si>
  <si>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</si>
  <si>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</si>
  <si>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</si>
  <si>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</si>
  <si>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</si>
  <si>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</si>
  <si>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</si>
  <si>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</si>
  <si>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</si>
  <si>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</si>
  <si>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</si>
  <si>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</si>
  <si>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</si>
  <si>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</si>
  <si>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</si>
  <si>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</si>
  <si>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</si>
  <si>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</si>
  <si>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</si>
  <si>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</si>
  <si>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</si>
  <si>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</si>
  <si>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</si>
  <si>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</si>
  <si>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</si>
  <si>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</si>
  <si>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</si>
  <si>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</si>
  <si>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</si>
  <si>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</si>
  <si>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</si>
  <si>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</si>
  <si>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</si>
  <si>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</si>
  <si>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</si>
  <si>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</si>
  <si>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</si>
  <si>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</si>
  <si>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</si>
  <si>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</si>
  <si>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</si>
  <si>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</si>
  <si>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</si>
  <si>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</si>
  <si>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</si>
  <si>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</si>
  <si>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</si>
  <si>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</si>
  <si>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</si>
  <si>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</si>
  <si>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</si>
  <si>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</si>
  <si>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</si>
  <si>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</si>
  <si>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</si>
  <si>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</si>
  <si>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</si>
  <si>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</si>
  <si>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</si>
  <si>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</si>
  <si>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</si>
  <si>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</si>
  <si>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</si>
  <si>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</si>
  <si>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</si>
  <si>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</si>
  <si>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</si>
  <si>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</si>
  <si>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</si>
  <si>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</si>
  <si>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</si>
  <si>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</si>
  <si>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</si>
  <si>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</si>
  <si>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</si>
  <si>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</si>
  <si>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</si>
  <si>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</si>
  <si>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</si>
  <si>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</si>
  <si>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</si>
  <si>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</si>
  <si>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</si>
  <si>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</si>
  <si>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</si>
  <si>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</si>
  <si>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</si>
  <si>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</si>
  <si>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</si>
  <si>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</si>
  <si>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</si>
  <si>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</si>
  <si>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</si>
  <si>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</si>
  <si>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</si>
  <si>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</si>
  <si>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</si>
  <si>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</si>
  <si>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</si>
  <si>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</si>
  <si>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</si>
  <si>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</si>
  <si>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</si>
  <si>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</si>
  <si>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</si>
  <si>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</si>
  <si>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</si>
  <si>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</si>
  <si>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</si>
  <si>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</si>
  <si>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</si>
  <si>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</si>
  <si>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</si>
  <si>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</si>
  <si>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</si>
  <si>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</si>
  <si>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</si>
  <si>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</si>
  <si>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</si>
  <si>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</si>
  <si>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</si>
  <si>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</si>
  <si>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</si>
  <si>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</si>
  <si>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</si>
  <si>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</si>
  <si>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</si>
  <si>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</si>
  <si>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</si>
  <si>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</si>
  <si>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</si>
  <si>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</si>
  <si>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</si>
  <si>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</si>
  <si>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</si>
  <si>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</si>
  <si>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</si>
  <si>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</si>
  <si>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</si>
  <si>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</si>
  <si>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</si>
  <si>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</si>
  <si>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</si>
  <si>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</si>
  <si>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</si>
  <si>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</si>
  <si>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</si>
  <si>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</si>
  <si>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</si>
  <si>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</si>
  <si>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</si>
  <si>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</si>
  <si>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</si>
  <si>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</si>
  <si>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</si>
  <si>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</si>
  <si>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</si>
  <si>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</si>
  <si>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</si>
  <si>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</si>
  <si>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</si>
  <si>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</si>
  <si>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</si>
  <si>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</si>
  <si>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</si>
  <si>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</si>
  <si>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</si>
  <si>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</si>
  <si>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</si>
  <si>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</si>
  <si>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</si>
  <si>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</si>
  <si>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</si>
  <si>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</si>
  <si>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</si>
  <si>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</si>
  <si>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</si>
  <si>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</si>
  <si>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</si>
  <si>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</si>
  <si>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</si>
  <si>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</si>
  <si>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</si>
  <si>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</si>
  <si>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</si>
  <si>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</si>
  <si>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</si>
  <si>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</si>
  <si>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</si>
  <si>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</si>
  <si>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</si>
  <si>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</si>
  <si>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</si>
  <si>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</si>
  <si>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</si>
  <si>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</si>
  <si>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</si>
  <si>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</si>
  <si>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</si>
  <si>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</si>
  <si>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</si>
  <si>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</si>
  <si>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</si>
  <si>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</si>
  <si>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</si>
  <si>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</si>
  <si>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</si>
  <si>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</si>
  <si>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</si>
  <si>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</si>
  <si>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</si>
  <si>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</si>
  <si>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</si>
  <si>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</si>
  <si>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</si>
  <si>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</si>
  <si>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</si>
  <si>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</si>
  <si>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</si>
  <si>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</si>
  <si>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</si>
  <si>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</si>
  <si>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</si>
  <si>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</si>
  <si>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</si>
  <si>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</si>
  <si>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</si>
  <si>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</si>
  <si>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</si>
  <si>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</si>
  <si>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</si>
  <si>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</si>
  <si>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</si>
  <si>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</si>
  <si>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</si>
  <si>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</si>
  <si>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</si>
  <si>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</si>
  <si>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</si>
  <si>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</si>
  <si>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</si>
  <si>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</si>
  <si>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</si>
  <si>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</si>
  <si>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</si>
  <si>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</si>
  <si>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</si>
  <si>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</si>
  <si>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</si>
  <si>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</si>
  <si>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</si>
  <si>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</si>
  <si>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</si>
  <si>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</si>
  <si>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</si>
  <si>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</si>
  <si>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</si>
  <si>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</si>
  <si>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</si>
  <si>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</si>
  <si>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</si>
  <si>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</si>
  <si>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</si>
  <si>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</si>
  <si>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</si>
  <si>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</si>
  <si>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</si>
  <si>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</si>
  <si>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</si>
  <si>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</si>
  <si>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</si>
  <si>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</si>
  <si>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</si>
  <si>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</si>
  <si>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</si>
  <si>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</si>
  <si>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</si>
  <si>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</si>
  <si>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</si>
  <si>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</si>
  <si>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</si>
  <si>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</si>
  <si>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</si>
  <si>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</si>
  <si>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</si>
  <si>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</si>
  <si>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</si>
  <si>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</si>
  <si>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</si>
  <si>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</si>
  <si>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</si>
  <si>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</si>
  <si>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</si>
  <si>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</si>
  <si>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</si>
  <si>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</si>
  <si>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</si>
  <si>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</si>
  <si>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</si>
  <si>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</si>
  <si>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</si>
  <si>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</si>
  <si>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</si>
  <si>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</si>
  <si>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</si>
  <si>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</si>
  <si>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</si>
  <si>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</si>
  <si>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</si>
  <si>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</si>
  <si>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</si>
  <si>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</si>
  <si>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</si>
  <si>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</si>
  <si>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</si>
  <si>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</si>
  <si>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</si>
  <si>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</si>
  <si>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</si>
  <si>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</si>
  <si>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</si>
  <si>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</si>
  <si>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</si>
  <si>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</si>
  <si>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</si>
  <si>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</si>
  <si>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</si>
  <si>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</si>
  <si>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</si>
  <si>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</si>
  <si>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</si>
  <si>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</si>
  <si>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</si>
  <si>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</si>
  <si>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</si>
  <si>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</si>
  <si>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</si>
  <si>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</si>
  <si>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</si>
  <si>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</si>
  <si>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</si>
  <si>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</si>
  <si>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</si>
  <si>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</si>
  <si>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</si>
  <si>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</si>
  <si>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</si>
  <si>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</si>
  <si>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</si>
  <si>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</si>
  <si>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</si>
  <si>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</si>
  <si>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</si>
  <si>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</si>
  <si>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</si>
  <si>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</si>
  <si>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</si>
  <si>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</si>
  <si>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</si>
  <si>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</si>
  <si>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</si>
  <si>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</si>
  <si>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</si>
  <si>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</si>
  <si>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</si>
  <si>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</si>
  <si>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</si>
  <si>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</si>
  <si>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</si>
  <si>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</si>
  <si>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</si>
  <si>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</si>
  <si>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</si>
  <si>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</si>
  <si>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</si>
  <si>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</si>
  <si>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</si>
  <si>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</si>
  <si>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</si>
  <si>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</si>
  <si>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</si>
  <si>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</si>
  <si>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</si>
  <si>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</si>
  <si>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</si>
  <si>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</si>
  <si>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</si>
  <si>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</si>
  <si>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</si>
  <si>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</si>
  <si>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</si>
  <si>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</si>
  <si>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</si>
  <si>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</si>
  <si>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</si>
  <si>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</si>
  <si>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</si>
  <si>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</si>
  <si>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</si>
  <si>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</si>
  <si>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</si>
  <si>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</si>
  <si>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</si>
  <si>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</si>
  <si>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</si>
  <si>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</si>
  <si>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</si>
  <si>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</si>
  <si>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</si>
  <si>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</si>
  <si>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</si>
  <si>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</si>
  <si>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</si>
  <si>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</si>
  <si>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</si>
  <si>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</si>
  <si>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</si>
  <si>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</si>
  <si>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</si>
  <si>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</si>
  <si>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</si>
  <si>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</si>
  <si>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</si>
  <si>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</si>
  <si>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</si>
  <si>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</si>
  <si>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</si>
  <si>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</si>
  <si>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</si>
  <si>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</si>
  <si>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</si>
  <si>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</si>
  <si>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</si>
  <si>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</si>
  <si>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</si>
  <si>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</si>
  <si>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</si>
  <si>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</si>
  <si>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</si>
  <si>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</si>
  <si>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</si>
  <si>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</si>
  <si>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</si>
  <si>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</si>
  <si>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</si>
  <si>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</si>
  <si>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</si>
  <si>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</si>
  <si>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</si>
  <si>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</si>
  <si>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</si>
  <si>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</si>
  <si>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</si>
  <si>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</si>
  <si>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</si>
  <si>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</si>
  <si>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</si>
  <si>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</si>
  <si>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</si>
  <si>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</si>
  <si>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</si>
  <si>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</si>
  <si>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</si>
  <si>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</si>
  <si>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</si>
  <si>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</si>
  <si>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</si>
  <si>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</si>
  <si>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</si>
  <si>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</si>
  <si>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</si>
  <si>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</si>
  <si>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</si>
  <si>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</si>
  <si>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</si>
  <si>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</si>
  <si>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</si>
  <si>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</si>
  <si>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</si>
  <si>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</si>
  <si>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</si>
  <si>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</si>
  <si>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</si>
  <si>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</si>
  <si>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</si>
  <si>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</si>
  <si>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</si>
  <si>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</si>
  <si>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</si>
  <si>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U.S. DEPARTMENT OF AGRICULTURE PASSED THROUGH DEPARTMENT OF DEFENSE</t>
  </si>
  <si>
    <t xml:space="preserve">   Fresh Fruits and Vegetables</t>
  </si>
  <si>
    <t>N/A</t>
  </si>
  <si>
    <t>U.S. DEPARTMENT OF AGRICULTURE PASSED THROUGH ILLINOIS STATE BOARD OF EDUCATION</t>
  </si>
  <si>
    <t xml:space="preserve">   Federal Lunch Program - FY 15 Regular</t>
  </si>
  <si>
    <t xml:space="preserve">   Federal Lunch Program - FY 16 Regular</t>
  </si>
  <si>
    <t>15-4210-00</t>
  </si>
  <si>
    <t>16-4210-00</t>
  </si>
  <si>
    <t xml:space="preserve">   Federal Lunch Program - FY 15 Breakfast</t>
  </si>
  <si>
    <t xml:space="preserve">   Federal Lunch Program - FY 16 Breakfast</t>
  </si>
  <si>
    <t>15-4220-00</t>
  </si>
  <si>
    <t>16-4220-00</t>
  </si>
  <si>
    <t xml:space="preserve">   Summer Food Service Program</t>
  </si>
  <si>
    <t>15-4225-00</t>
  </si>
  <si>
    <t>16-4225-00</t>
  </si>
  <si>
    <t xml:space="preserve">   NSLP Equipment Assistance Grant</t>
  </si>
  <si>
    <t>16-4260-00</t>
  </si>
  <si>
    <t xml:space="preserve">      Total CFDA 10.579</t>
  </si>
  <si>
    <t>TOTAL U.S. DEPARTMENT OF AGRICULTURE</t>
  </si>
  <si>
    <t>U.S. DEPARTMENT OF EDUCATION PASSED THROUGH ILLINOIS STATE BOARD OF EDUCATION</t>
  </si>
  <si>
    <t xml:space="preserve">   Title I - Low Income ($38 Prepayment)</t>
  </si>
  <si>
    <t>84.010A</t>
  </si>
  <si>
    <t>15-4300-00</t>
  </si>
  <si>
    <t xml:space="preserve">   Title I - Low Income ($117 Prepayment)</t>
  </si>
  <si>
    <t>16-4300-00</t>
  </si>
  <si>
    <t xml:space="preserve">   Title I - Neglected Private</t>
  </si>
  <si>
    <t>15-4305-00</t>
  </si>
  <si>
    <t>16-4305-00</t>
  </si>
  <si>
    <t xml:space="preserve">   Title I - Delinquent Private</t>
  </si>
  <si>
    <t>15-4306-00</t>
  </si>
  <si>
    <t xml:space="preserve">   Title IV - 21st Century Community Learning Centers</t>
  </si>
  <si>
    <t>84.287C</t>
  </si>
  <si>
    <t>15-4221-15</t>
  </si>
  <si>
    <t>16-4221-15</t>
  </si>
  <si>
    <t xml:space="preserve">      Total CFDA 84.287C</t>
  </si>
  <si>
    <t>84.367A</t>
  </si>
  <si>
    <t>15-4932-00</t>
  </si>
  <si>
    <t xml:space="preserve">   Title II - Teacher Quality ($88 Prepayment)</t>
  </si>
  <si>
    <t>16-4932-00</t>
  </si>
  <si>
    <t xml:space="preserve">      Total CFDA 84.367A</t>
  </si>
  <si>
    <t xml:space="preserve">   Fed. Sp. Ed. IDEA Room and Board</t>
  </si>
  <si>
    <t>84.027A</t>
  </si>
  <si>
    <t>15-4625-00</t>
  </si>
  <si>
    <t>16-4625-00</t>
  </si>
  <si>
    <t>U.S. DEPARTMENT OF EDUCATION PASSED THROUGH SPECIAL EDUCATION ASSOCIATION OF ADAMS COUNTY</t>
  </si>
  <si>
    <t xml:space="preserve">   Fed. Sp. Ed. IDEA Flow-Through ($3,708 Prepayment)</t>
  </si>
  <si>
    <t>15-4620-00</t>
  </si>
  <si>
    <t xml:space="preserve">   Fed. Sp. Ed. IDEA Flow-Through</t>
  </si>
  <si>
    <t>16-4620-00</t>
  </si>
  <si>
    <t xml:space="preserve">   Fed. Sp. Ed. Preschool Flow-Through ($543 Prepayment)</t>
  </si>
  <si>
    <t>84.173A</t>
  </si>
  <si>
    <t>15-4600-00</t>
  </si>
  <si>
    <t xml:space="preserve">   Fed. Sp. Ed. Preschool Flow-Through</t>
  </si>
  <si>
    <t>16-4600-00</t>
  </si>
  <si>
    <t>U.S. DEPARTMENT OF EDUCATION PASSED THROUGH ILLINOIS DEPARTMENT OF HUMAN SERVICES</t>
  </si>
  <si>
    <t xml:space="preserve">   Rehabilitation Services - STEP</t>
  </si>
  <si>
    <t>46CTD00009</t>
  </si>
  <si>
    <t xml:space="preserve">      Total CFDA 84.126</t>
  </si>
  <si>
    <t>U.S. DEPARTMENT OF EDUCATION PASSED THROUGH ILLINOIS STATE UNIVERSITY</t>
  </si>
  <si>
    <t xml:space="preserve">   Illinois Partnership Advancing Rigorous Training Grant</t>
  </si>
  <si>
    <t>13D427.002</t>
  </si>
  <si>
    <t xml:space="preserve">      Total CFDA 84.363</t>
  </si>
  <si>
    <t>TOTAL U.S. DEPARTMENT OF EDUCATION</t>
  </si>
  <si>
    <t>U.S. DEPARTMENT OF HEALTH AND HUMAN SERVICES-DIRECT PROGRAMS</t>
  </si>
  <si>
    <t xml:space="preserve">   Head Start ($1,108,448 Received FY14, $1,453,100 Spent FY14)</t>
  </si>
  <si>
    <t>05CH4139/48</t>
  </si>
  <si>
    <t xml:space="preserve">   Head Start</t>
  </si>
  <si>
    <t>05CH4139/49</t>
  </si>
  <si>
    <t xml:space="preserve">      Total CFDA 93.600 (M)</t>
  </si>
  <si>
    <t>U.S. DEPARTMENT OF HEALTH AND HUMAN SERVICES PASSED THROUGH ILLINOIS DEPARTMENT OF HEALTHCARE AND FAMILY SERVICES</t>
  </si>
  <si>
    <t xml:space="preserve">   Medicaid Admin Outreach</t>
  </si>
  <si>
    <t>15-4991-00</t>
  </si>
  <si>
    <t>16-4991-00</t>
  </si>
  <si>
    <t xml:space="preserve">      Total CFDA 93.778</t>
  </si>
  <si>
    <t>TOTAL U.S. DEPARTMENT OF HEALTH AND HUMAN SERVICES</t>
  </si>
  <si>
    <t>TOTAL FEDERAL AWARDS</t>
  </si>
  <si>
    <t xml:space="preserve">   Government Donated Commodities</t>
  </si>
  <si>
    <t>16-4306-00</t>
  </si>
  <si>
    <t xml:space="preserve">   Title II - Teacher Quality ($1 Prepayment)</t>
  </si>
  <si>
    <t>A14-0017-S002</t>
  </si>
  <si>
    <t>05CH10019-01</t>
  </si>
  <si>
    <t>46CUD00009</t>
  </si>
  <si>
    <t xml:space="preserve">      Total CFDA 10.555</t>
  </si>
  <si>
    <t xml:space="preserve">      Total CFDA 10.553</t>
  </si>
  <si>
    <t xml:space="preserve">      Total CFDA 10.559</t>
  </si>
  <si>
    <t xml:space="preserve">      Total CFDA 84.010A (M)</t>
  </si>
  <si>
    <t xml:space="preserve">      Total CFDA 84.027A (M)</t>
  </si>
  <si>
    <t xml:space="preserve">      Total CFDA 84.173A (M)</t>
  </si>
  <si>
    <t>X</t>
  </si>
  <si>
    <t>Adams</t>
  </si>
  <si>
    <t>1416 Maine Street</t>
  </si>
  <si>
    <t>Quincy</t>
  </si>
  <si>
    <t>Roy Webb</t>
  </si>
  <si>
    <t>217-223-8700</t>
  </si>
  <si>
    <t>217-228-7162</t>
  </si>
  <si>
    <t>Zumbahlen, Eyth, Surratt, Foote &amp; Flynn, Ltd.</t>
  </si>
  <si>
    <t>Valerie L. Flynn</t>
  </si>
  <si>
    <t>1395 Lincoln Avenue</t>
  </si>
  <si>
    <t>Jacksonville</t>
  </si>
  <si>
    <t>217-245-5121</t>
  </si>
  <si>
    <t>217-243-3356</t>
  </si>
  <si>
    <t>060-0002582</t>
  </si>
  <si>
    <t>vflynn@zescpa.com</t>
  </si>
  <si>
    <t>Zumbahlen,  Eyth,  Surratt, Foote &amp; Flynn, Ltd.</t>
  </si>
  <si>
    <t>Qualified Zone Academy Bonds, Series 2008</t>
  </si>
  <si>
    <t>Qualified Zone Academy Bonds, Series 2010</t>
  </si>
  <si>
    <t>General Obligation School Refunding Bonds, Series 2012</t>
  </si>
  <si>
    <t>Taxable General Obligation Bonds, Series 2012A</t>
  </si>
  <si>
    <t>General Obligation School Bonds, Series 2014</t>
  </si>
  <si>
    <t>Dell Computer Leases</t>
  </si>
  <si>
    <t>General Obligation School Bonds, Series 2015</t>
  </si>
  <si>
    <t>Computer purchase agreement</t>
  </si>
  <si>
    <t>RSSP/ROE</t>
  </si>
  <si>
    <t xml:space="preserve">Egyptian Trust </t>
  </si>
  <si>
    <t>Constellation/Homefield</t>
  </si>
  <si>
    <t>Prairie State Insurance Cooperative</t>
  </si>
  <si>
    <t>PMA</t>
  </si>
  <si>
    <t>Schmiedeskamp Robertson Neu &amp; Mitchell LLP</t>
  </si>
  <si>
    <t>ROE</t>
  </si>
  <si>
    <t>WCR/SPED</t>
  </si>
  <si>
    <t>Adams County SPED</t>
  </si>
  <si>
    <t>WCR</t>
  </si>
  <si>
    <t>SPED</t>
  </si>
  <si>
    <t>De Lage Landen Public Finance Lease</t>
  </si>
  <si>
    <t>Equipment purchase agreement</t>
  </si>
  <si>
    <t>Page 10, Line 81 Other District/School Activity Revenue $21,076 (Parking Permits &amp; Tournaments)</t>
  </si>
  <si>
    <t>Page 11, Line 106 Other Local Fees $1,147 (Library Fees)</t>
  </si>
  <si>
    <t xml:space="preserve">Page 11, Line 107 Other Local Revenues - Educational Fund $21,526 (FCC E-Rates) $5,000 (Reading Recovery) $3,007 (ACRSS Grant) </t>
  </si>
  <si>
    <t xml:space="preserve">$103,896 (Misc), Operations &amp; Maintenance Fund $117,655 (FCC E-Rates) $3,837 (Misc), Transportation Fund $10,484 (Sale of Equipment) </t>
  </si>
  <si>
    <t>$36,057 (Repair &amp; Maintenance)</t>
  </si>
  <si>
    <t>Page 11, Line 120 Other Unrestricted Grants-In-Aid from State Sources $187,390 (Safe Schools)</t>
  </si>
  <si>
    <t>Page 12, Line 171 Other Restricted Revenue from State Sources $4,547 (TPI Child Care) $3,816 (State Library Grant)</t>
  </si>
  <si>
    <t>Page 13, Line 200 Food Service - Other $14,400 (NSLP Equipment Assistance)</t>
  </si>
  <si>
    <t>Page 13, Line 210 Title I - Other $71,378 (Title I Del/Youth Home)</t>
  </si>
  <si>
    <t>Page 14, Line 272 Other Restricted Revenue from Federal Sources $112,091 (IL Part Grant) $53,091 (Rehab Services - Step)</t>
  </si>
  <si>
    <t>Page 15, Line 41 Other Support Services - Pupils $93,118 (Crossing Guards) $11,034 (Teen Reach)</t>
  </si>
  <si>
    <t xml:space="preserve">Page 16, Line 56 Other Support Services - School Admin $669 (Summer School Salaries Title I) $3,361 (Summer School Employee Benefits) </t>
  </si>
  <si>
    <t>$664 (Donated Monies - Athletics)</t>
  </si>
  <si>
    <t>Page 16, Line 73 Other Support Services $24,525 (21st Century &amp; Title I)</t>
  </si>
  <si>
    <t>Page 18, Line 165 Debt Services - Other Bond Issuance Fees</t>
  </si>
  <si>
    <t>Page 18, Line 177 Other Support Services 21st Century</t>
  </si>
  <si>
    <t>Page 19, Line 231 Other Support Services - Pupils FICA/Medicare</t>
  </si>
  <si>
    <t>Page 20, Line 272 Other Support Services 21st Century</t>
  </si>
  <si>
    <t>Long Term Debt Error on Checklist #8 is due to capital leases that were paid out of Education Fund, not the Debt Service Fund</t>
  </si>
  <si>
    <t>x</t>
  </si>
  <si>
    <t>QZAB Tax Credits Not Subject to Single Audit</t>
  </si>
  <si>
    <t>murphyjo@qps.org</t>
  </si>
  <si>
    <t>Webbro@qps.org</t>
  </si>
  <si>
    <t>The accompanying Schedule of Expenditures of Federal Awards includes the federal grant activity of Quincy Public School District No. 172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</si>
  <si>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Quincy Public School District No. 172 provided federal awards to subrecipients as follows:</t>
  </si>
  <si>
    <t>The following amounts were expended in the form of non-cash assistance by Quincy Public School District No. 172 and are included in the Schedule of Expenditures of Federal Awards:</t>
  </si>
  <si>
    <t>Unmodified</t>
  </si>
  <si>
    <t>Title I, Part A</t>
  </si>
  <si>
    <t>84.027, 84.173</t>
  </si>
  <si>
    <t>Special Education Cluster</t>
  </si>
  <si>
    <t>The Illinois State Board of Education requires that districts maintain their accounting records in accordance with the Illinois Program Accounting Manual for Local Education Agencies.</t>
  </si>
  <si>
    <t>Various revenues and expenditures were misclassified by fund, function (Instruction, Special Education, etc.) and object (Purchased Services, Non-Capitalized Equipment, etc.)</t>
  </si>
  <si>
    <t>Misclassifications requiring adjustment were noted during the audit.</t>
  </si>
  <si>
    <t>Various revenues and expenditures were reclassified during the audit in order to comply with the Illinois Program Accounting Manual.</t>
  </si>
  <si>
    <t>Revenues and expenditures are not being coded to proper funds or account numbers in accordance with the Illinois Program Accounting Manual.</t>
  </si>
  <si>
    <t>The District should closely monitor financial reports in order to determine that revenues and expenditures are being classified to the correct funds and accounts.</t>
  </si>
  <si>
    <t>The District will continue to increase efforts to ensure that revenues and expenditures are classified in accordance with the Illinois Program Accounting Manual.  Financial detail will be periodically reviewed for proper account coding.</t>
  </si>
  <si>
    <t>Internal controls should allow for segregation of duties between Quincy Public School District No. 172 and the Special Education Association of Adams County.</t>
  </si>
  <si>
    <t>Duties regarding grant expenditures/reporting of Quincy Public School District No. 172 and the Special Education Association of Adams County are being performed by the same personnel.</t>
  </si>
  <si>
    <t>Reimbursement received by Quincy Public School District No. 172 from the Special Education Association and the corresponding expenditures claimed are regularly inaccurate and/or untimely, resulting in restricted grant balances and/or unallowed expenditures to be repaid to the State of Illinois.</t>
  </si>
  <si>
    <t>The Association personnel responsible for determining the amount of reimbursable special education IDEA grant expenditures of Quincy Public School District No. 172 are the same personnel responsible for disbursing the grant monies to the District.</t>
  </si>
  <si>
    <t xml:space="preserve">Both the District and the Association continue to work to segregate duties as much as possible between the entities in order to ensure oversight, accuracy and timeliness of grant reporting.  </t>
  </si>
  <si>
    <t>There is no segregation of duties with regards to the District preparing grant expenditure reports to be submitted to the Association for reimbursement and the Association reviewing those expenditure reports for accuracy and completeness before reimbursing the District.  In addition, expenditure reporting and reimbursements are not being completed on a timely basis.</t>
  </si>
  <si>
    <t>Personnel preparing the grant expenditure reports on behalf of Quincy Public School District No. 172 should be separate from the Special Education Association of Adams County personnel reviewing those expenditure reports for accuracy and completeness, and distributing the resulting grant funds.  Additionally, expenditure reports should be filed on a timely, periodic basis in order to more easily identify reimbursable expenditure and correct any previous errors.</t>
  </si>
  <si>
    <t>Internal controls should be in place to monitor and limit expenditures within approved budget guidelines.</t>
  </si>
  <si>
    <t>Actual expenditures were allowed to exceed budgeted expenditures.</t>
  </si>
  <si>
    <t>The District had actual expenditures in excess of budget in the Debt Service Fund.  Actual expenditures exceeded budget by $163,711.</t>
  </si>
  <si>
    <t>The District did not include expenses associated with debt issuance costs in the budget of the Debt Service Fund.  In addition, the District did not amend the budget to include the debt issuance fees in order to remain within budget guidelines.</t>
  </si>
  <si>
    <t>The District exceeded budget in the Debt Service Fund due to debt issuance costs.</t>
  </si>
  <si>
    <t>The District should review a comparison of actual expenditures to budgeted expenditures throughout the year.  If the District will exceed the adopted budget, the Board should amend the budget by the same procedures required of its original adoption.</t>
  </si>
  <si>
    <t>The District will monitor actual expenditures in relation to budget more closely in the future, and if the budget will be exceeded, the Board will amend the budget by the same procedures required of its original adoption.</t>
  </si>
  <si>
    <t>2016 Special Education Cluster</t>
  </si>
  <si>
    <t>4600, 4620, 4625</t>
  </si>
  <si>
    <t>Special Education Association of Adams County</t>
  </si>
  <si>
    <t>U.S. Department of Education</t>
  </si>
  <si>
    <t>See Finding 2016-002</t>
  </si>
  <si>
    <t>2015-001</t>
  </si>
  <si>
    <t>Various revenues and expenditures were</t>
  </si>
  <si>
    <t>misclassified by fund, function and object</t>
  </si>
  <si>
    <t>See Finding 2016-001</t>
  </si>
  <si>
    <t>2015-002</t>
  </si>
  <si>
    <t>Duties regarding grant expenditures/reporting</t>
  </si>
  <si>
    <t>of Quincy Public School District No. 172 and the</t>
  </si>
  <si>
    <t>are being performed by the same personnel</t>
  </si>
  <si>
    <t>2015-003</t>
  </si>
  <si>
    <t xml:space="preserve">Quincy Public School District accounted for </t>
  </si>
  <si>
    <t>receipts that were attributable to the Special</t>
  </si>
  <si>
    <t>Education Association of Adams County</t>
  </si>
  <si>
    <t>Receipts were accounted for by the entity to which</t>
  </si>
  <si>
    <t>they belonged.</t>
  </si>
  <si>
    <t>2015-004</t>
  </si>
  <si>
    <t xml:space="preserve">Cash and investment accounts are not being </t>
  </si>
  <si>
    <t>accounted for properly or being reconciled in a</t>
  </si>
  <si>
    <t>timely manner.</t>
  </si>
  <si>
    <t xml:space="preserve">Accounting for and reconciling of cash and </t>
  </si>
  <si>
    <t>investment accounts has been done more accurately</t>
  </si>
  <si>
    <t>and timely.</t>
  </si>
  <si>
    <t>2015-005</t>
  </si>
  <si>
    <t>See Finding 2015-002</t>
  </si>
  <si>
    <t>2015-006</t>
  </si>
  <si>
    <t>July and August 2014 IDEA Pre-K expenditures</t>
  </si>
  <si>
    <t>were not claimed for reimbursement on the final</t>
  </si>
  <si>
    <t>grant report</t>
  </si>
  <si>
    <t>Reimbursable expenditures were claimed where</t>
  </si>
  <si>
    <t>appropriate.</t>
  </si>
  <si>
    <t>Expenditure reports for Room and Board</t>
  </si>
  <si>
    <t>expenses were not filed for the entire 2015 grant</t>
  </si>
  <si>
    <t>year.</t>
  </si>
  <si>
    <t>Room and Board expenditure reports were filed on</t>
  </si>
  <si>
    <t>a timely basis.</t>
  </si>
  <si>
    <t>2015-007</t>
  </si>
  <si>
    <t>The District has and will continue to increase efforts to ensure that revenues and expenditures are classified in accordance with the Illinois Program Accounting Manual.  Financial detail will be periodically reviewed for proper account coding.</t>
  </si>
  <si>
    <t>Ongoing</t>
  </si>
  <si>
    <t>Joel Murphy</t>
  </si>
  <si>
    <t>Management agrees with plan.</t>
  </si>
  <si>
    <t>The District and the Association should appoint separate individuals within each entity to process expenditure reports and reimbursement requests in order to better segregate duties between these areas.</t>
  </si>
  <si>
    <t>Actual expenditures were allowed to exceed budgeted expenditures in the Debt Service Fund.</t>
  </si>
  <si>
    <t>002, 004</t>
  </si>
  <si>
    <t>The District will review a comparison of actual expenditures to budgeted expenditures throughout the year.  If the District will exceed the adopted budget, the Board will amend the budget by the same proceudres required of its original adoption.</t>
  </si>
  <si>
    <t>In Process</t>
  </si>
  <si>
    <t>Quincy SD 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</si>
</sst>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9"/>
      <color indexed="81"/>
      <name val="Tahoma"/>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 fontId="4" fillId="0" borderId="22" xfId="3" applyNumberFormat="1" applyFont="1" applyBorder="1" applyAlignment="1" applyProtection="1">
      <alignment horizontal="left" vertical="center" wrapText="1"/>
      <protection locked="0"/>
    </xf>
    <xf numFmtId="3" fontId="3" fillId="23" borderId="22"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0" fontId="2" fillId="0" borderId="0" xfId="3" applyFill="1" applyProtection="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3" fontId="4"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5" fillId="0" borderId="0" xfId="3" applyFont="1" applyAlignment="1" applyProtection="1">
      <alignment horizontal="center" vertical="center"/>
    </xf>
    <xf numFmtId="14" fontId="2" fillId="0" borderId="0" xfId="3" applyNumberFormat="1" applyFill="1" applyAlignment="1" applyProtection="1">
      <alignment horizontal="left" indent="2"/>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2598</xdr:rowOff>
        </xdr:from>
        <xdr:to>
          <xdr:col>0</xdr:col>
          <xdr:colOff>733425</xdr:colOff>
          <xdr:row>4</xdr:row>
          <xdr:rowOff>77066</xdr:rowOff>
        </xdr:to>
        <xdr:sp macro="" textlink="">
          <xdr:nvSpPr>
            <xdr:cNvPr id="116738" name="Object 2" hidden="1">
              <a:extLst>
                <a:ext uri="{63B3BB69-23CF-44E3-9099-C40C66FF867C}">
                  <a14:compatExt spid="_x0000_s1167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155863</xdr:colOff>
          <xdr:row>3</xdr:row>
          <xdr:rowOff>25977</xdr:rowOff>
        </xdr:from>
        <xdr:to>
          <xdr:col>4</xdr:col>
          <xdr:colOff>460664</xdr:colOff>
          <xdr:row>7</xdr:row>
          <xdr:rowOff>149802</xdr:rowOff>
        </xdr:to>
        <xdr:sp macro="" textlink="">
          <xdr:nvSpPr>
            <xdr:cNvPr id="116739" name="Object 3" hidden="1">
              <a:extLst>
                <a:ext uri="{63B3BB69-23CF-44E3-9099-C40C66FF867C}">
                  <a14:compatExt spid="_x0000_s1167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15" t="s">
        <v>473</v>
      </c>
      <c r="J1" s="2116"/>
      <c r="K1" s="2116"/>
      <c r="L1" s="2116"/>
      <c r="M1" s="2116"/>
      <c r="N1" s="2116"/>
      <c r="O1" s="2116"/>
      <c r="P1" s="2116"/>
      <c r="Q1" s="2116"/>
      <c r="R1" s="2116"/>
      <c r="S1" s="2116"/>
    </row>
    <row r="2" spans="1:28" ht="12" customHeight="1" x14ac:dyDescent="0.2">
      <c r="A2" s="202" t="s">
        <v>1967</v>
      </c>
      <c r="D2" s="203"/>
      <c r="I2" s="2117" t="s">
        <v>1154</v>
      </c>
      <c r="J2" s="2116"/>
      <c r="K2" s="2116"/>
      <c r="L2" s="2116"/>
      <c r="M2" s="2116"/>
      <c r="N2" s="2116"/>
      <c r="O2" s="2116"/>
      <c r="P2" s="2116"/>
      <c r="Q2" s="2116"/>
      <c r="R2" s="2116"/>
      <c r="S2" s="2116"/>
    </row>
    <row r="3" spans="1:28" ht="12" customHeight="1" x14ac:dyDescent="0.2">
      <c r="A3" s="1879" t="s">
        <v>1955</v>
      </c>
      <c r="B3" s="1880"/>
      <c r="C3" s="1880"/>
      <c r="D3" s="1881"/>
      <c r="I3" s="2117" t="s">
        <v>55</v>
      </c>
      <c r="J3" s="2116"/>
      <c r="K3" s="2116"/>
      <c r="L3" s="2116"/>
      <c r="M3" s="2116"/>
      <c r="N3" s="2116"/>
      <c r="O3" s="2116"/>
      <c r="P3" s="2116"/>
      <c r="Q3" s="2116"/>
      <c r="R3" s="2116"/>
      <c r="S3" s="2116"/>
    </row>
    <row r="4" spans="1:28" ht="12" customHeight="1" x14ac:dyDescent="0.2">
      <c r="A4" s="192"/>
      <c r="I4" s="2117" t="s">
        <v>616</v>
      </c>
      <c r="J4" s="2116"/>
      <c r="K4" s="2116"/>
      <c r="L4" s="2116"/>
      <c r="M4" s="2116"/>
      <c r="N4" s="2116"/>
      <c r="O4" s="2116"/>
      <c r="P4" s="2116"/>
      <c r="Q4" s="2116"/>
      <c r="R4" s="2116"/>
      <c r="S4" s="2116"/>
    </row>
    <row r="5" spans="1:28" ht="14.1" customHeight="1" x14ac:dyDescent="0.2">
      <c r="B5" s="445" t="s">
        <v>2168</v>
      </c>
      <c r="C5" s="179" t="s">
        <v>1082</v>
      </c>
      <c r="D5" s="363"/>
      <c r="E5" s="363"/>
      <c r="H5" s="193"/>
      <c r="I5" s="2125" t="s">
        <v>787</v>
      </c>
      <c r="J5" s="2124"/>
      <c r="K5" s="2124"/>
      <c r="L5" s="2124"/>
      <c r="M5" s="2124"/>
      <c r="N5" s="2124"/>
      <c r="O5" s="2124"/>
      <c r="P5" s="2124"/>
      <c r="Q5" s="2124"/>
      <c r="R5" s="2124"/>
      <c r="S5" s="2124"/>
    </row>
    <row r="6" spans="1:28" ht="14.1" customHeight="1" x14ac:dyDescent="0.2">
      <c r="B6" s="445"/>
      <c r="C6" s="179" t="s">
        <v>1083</v>
      </c>
      <c r="D6" s="363"/>
      <c r="E6" s="363"/>
      <c r="I6" s="2123" t="s">
        <v>1050</v>
      </c>
      <c r="J6" s="2124"/>
      <c r="K6" s="2124"/>
      <c r="L6" s="2124"/>
      <c r="M6" s="2124"/>
      <c r="N6" s="2124"/>
      <c r="O6" s="2124"/>
      <c r="P6" s="2124"/>
      <c r="Q6" s="2124"/>
      <c r="R6" s="2124"/>
      <c r="S6" s="2124"/>
    </row>
    <row r="7" spans="1:28" ht="12.2" customHeight="1" x14ac:dyDescent="0.2">
      <c r="I7" s="2118">
        <v>42551</v>
      </c>
      <c r="J7" s="2119"/>
      <c r="K7" s="2119"/>
      <c r="L7" s="2119"/>
      <c r="M7" s="2119"/>
      <c r="N7" s="2119"/>
      <c r="O7" s="2119"/>
      <c r="P7" s="2119"/>
      <c r="Q7" s="2119"/>
      <c r="R7" s="2119"/>
      <c r="S7" s="211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0" t="s">
        <v>781</v>
      </c>
      <c r="J9" s="2121"/>
      <c r="K9" s="2121"/>
      <c r="L9" s="2121"/>
      <c r="M9" s="2121"/>
      <c r="N9" s="2121"/>
      <c r="O9" s="2121"/>
      <c r="P9" s="2121"/>
      <c r="Q9" s="2121"/>
      <c r="R9" s="2121"/>
      <c r="S9" s="2122"/>
      <c r="T9" s="2136" t="s">
        <v>629</v>
      </c>
      <c r="U9" s="2137"/>
      <c r="V9" s="2137"/>
      <c r="W9" s="2137"/>
      <c r="X9" s="2137"/>
      <c r="Y9" s="2137"/>
      <c r="Z9" s="2137"/>
      <c r="AA9" s="2138"/>
    </row>
    <row r="10" spans="1:28" ht="13.5" customHeight="1" x14ac:dyDescent="0.2">
      <c r="A10" s="2143" t="s">
        <v>782</v>
      </c>
      <c r="B10" s="2144"/>
      <c r="C10" s="2144"/>
      <c r="D10" s="2144"/>
      <c r="E10" s="2144"/>
      <c r="F10" s="2144"/>
      <c r="G10" s="2144"/>
      <c r="H10" s="2145"/>
      <c r="I10" s="183"/>
      <c r="J10" s="184"/>
      <c r="K10" s="182"/>
      <c r="R10" s="184"/>
      <c r="S10" s="184"/>
      <c r="T10" s="2139"/>
      <c r="U10" s="2124"/>
      <c r="V10" s="2124"/>
      <c r="W10" s="2124"/>
      <c r="X10" s="2124"/>
      <c r="Y10" s="2124"/>
      <c r="Z10" s="2124"/>
      <c r="AA10" s="2130"/>
    </row>
    <row r="11" spans="1:28" ht="14.25" customHeight="1" x14ac:dyDescent="0.2">
      <c r="A11" s="2146" t="s">
        <v>1130</v>
      </c>
      <c r="B11" s="2147"/>
      <c r="C11" s="2147"/>
      <c r="D11" s="2147"/>
      <c r="E11" s="2147"/>
      <c r="F11" s="2147"/>
      <c r="G11" s="2147"/>
      <c r="H11" s="2148"/>
      <c r="I11" s="181"/>
      <c r="J11" s="344"/>
      <c r="K11" s="181"/>
      <c r="O11" s="1764" t="s">
        <v>2168</v>
      </c>
      <c r="P11" s="379" t="s">
        <v>225</v>
      </c>
      <c r="Q11" s="184"/>
      <c r="R11" s="182"/>
      <c r="S11" s="181"/>
      <c r="T11" s="2140"/>
      <c r="U11" s="2141"/>
      <c r="V11" s="2141"/>
      <c r="W11" s="2141"/>
      <c r="X11" s="2141"/>
      <c r="Y11" s="2141"/>
      <c r="Z11" s="2141"/>
      <c r="AA11" s="2142"/>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149">
        <v>1001172022</v>
      </c>
      <c r="B13" s="2150"/>
      <c r="C13" s="2150"/>
      <c r="D13" s="2150"/>
      <c r="E13" s="2150"/>
      <c r="F13" s="2150"/>
      <c r="G13" s="2150"/>
      <c r="H13" s="2151"/>
      <c r="I13" s="185"/>
      <c r="J13" s="184"/>
      <c r="K13" s="182"/>
      <c r="L13" s="184"/>
      <c r="M13" s="184"/>
      <c r="N13" s="184"/>
      <c r="O13" s="184"/>
      <c r="P13" s="184"/>
      <c r="Q13" s="184"/>
      <c r="R13" s="184"/>
      <c r="S13" s="184"/>
      <c r="T13" s="2154" t="s">
        <v>2175</v>
      </c>
      <c r="U13" s="2155"/>
      <c r="V13" s="2155"/>
      <c r="W13" s="2155"/>
      <c r="X13" s="2155"/>
      <c r="Y13" s="2156"/>
      <c r="Z13" s="2156"/>
      <c r="AA13" s="2157"/>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103" t="s">
        <v>2169</v>
      </c>
      <c r="B15" s="2152"/>
      <c r="C15" s="2152"/>
      <c r="D15" s="2152"/>
      <c r="E15" s="2152"/>
      <c r="F15" s="2152"/>
      <c r="G15" s="2152"/>
      <c r="H15" s="2153"/>
      <c r="T15" s="2084" t="s">
        <v>2176</v>
      </c>
      <c r="U15" s="2105"/>
      <c r="V15" s="2105"/>
      <c r="W15" s="2105"/>
      <c r="X15" s="2105"/>
      <c r="Y15" s="2158"/>
      <c r="Z15" s="2158"/>
      <c r="AA15" s="215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9" t="s">
        <v>2305</v>
      </c>
      <c r="B17" s="2110"/>
      <c r="C17" s="2110"/>
      <c r="D17" s="2110"/>
      <c r="E17" s="2110"/>
      <c r="F17" s="2110"/>
      <c r="G17" s="2110"/>
      <c r="H17" s="2135"/>
      <c r="T17" s="2163" t="s">
        <v>2177</v>
      </c>
      <c r="U17" s="2164"/>
      <c r="V17" s="2164"/>
      <c r="W17" s="2164"/>
      <c r="X17" s="2164"/>
      <c r="Y17" s="2164"/>
      <c r="Z17" s="2164"/>
      <c r="AA17" s="2165"/>
    </row>
    <row r="18" spans="1:27" ht="13.5" customHeight="1" x14ac:dyDescent="0.2">
      <c r="A18" s="364" t="s">
        <v>626</v>
      </c>
      <c r="B18" s="346"/>
      <c r="C18" s="342"/>
      <c r="D18" s="346"/>
      <c r="E18" s="346"/>
      <c r="F18" s="346"/>
      <c r="G18" s="346"/>
      <c r="H18" s="276"/>
      <c r="I18" s="2134" t="s">
        <v>783</v>
      </c>
      <c r="J18" s="2093"/>
      <c r="K18" s="2093"/>
      <c r="L18" s="2093"/>
      <c r="M18" s="2093"/>
      <c r="N18" s="2093"/>
      <c r="O18" s="2093"/>
      <c r="P18" s="2093"/>
      <c r="Q18" s="2093"/>
      <c r="R18" s="2093"/>
      <c r="S18" s="2094"/>
      <c r="T18" s="364" t="s">
        <v>826</v>
      </c>
      <c r="U18" s="271"/>
      <c r="V18" s="342"/>
      <c r="W18" s="270"/>
      <c r="X18" s="364" t="s">
        <v>305</v>
      </c>
      <c r="Y18" s="351"/>
      <c r="Z18" s="1977" t="s">
        <v>784</v>
      </c>
      <c r="AA18" s="201"/>
    </row>
    <row r="19" spans="1:27" ht="13.5" customHeight="1" x14ac:dyDescent="0.2">
      <c r="A19" s="2103" t="s">
        <v>2170</v>
      </c>
      <c r="B19" s="2101"/>
      <c r="C19" s="2101"/>
      <c r="D19" s="2101"/>
      <c r="E19" s="2101"/>
      <c r="F19" s="2101"/>
      <c r="G19" s="2101"/>
      <c r="H19" s="2083"/>
      <c r="I19" s="184"/>
      <c r="J19" s="378"/>
      <c r="K19" s="195"/>
      <c r="L19" s="193"/>
      <c r="M19" s="659" t="s">
        <v>359</v>
      </c>
      <c r="P19" s="181"/>
      <c r="Q19" s="181"/>
      <c r="R19" s="181"/>
      <c r="S19" s="185"/>
      <c r="T19" s="2103" t="s">
        <v>2178</v>
      </c>
      <c r="U19" s="2082"/>
      <c r="V19" s="2082"/>
      <c r="W19" s="2083"/>
      <c r="X19" s="2100" t="s">
        <v>2039</v>
      </c>
      <c r="Y19" s="2162"/>
      <c r="Z19" s="2160">
        <v>62650</v>
      </c>
      <c r="AA19" s="216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81" t="s">
        <v>2171</v>
      </c>
      <c r="B21" s="2082"/>
      <c r="C21" s="2082"/>
      <c r="D21" s="2082"/>
      <c r="E21" s="2082"/>
      <c r="F21" s="2082"/>
      <c r="G21" s="2082"/>
      <c r="H21" s="2083"/>
      <c r="I21" s="2129" t="s">
        <v>785</v>
      </c>
      <c r="J21" s="2124"/>
      <c r="K21" s="2124"/>
      <c r="L21" s="2124"/>
      <c r="M21" s="2124"/>
      <c r="N21" s="2124"/>
      <c r="O21" s="2124"/>
      <c r="P21" s="2124"/>
      <c r="Q21" s="2124"/>
      <c r="R21" s="2124"/>
      <c r="S21" s="2130"/>
      <c r="T21" s="2109" t="s">
        <v>2179</v>
      </c>
      <c r="U21" s="2169"/>
      <c r="V21" s="2169"/>
      <c r="W21" s="2169"/>
      <c r="X21" s="2174" t="s">
        <v>2180</v>
      </c>
      <c r="Y21" s="2172"/>
      <c r="Z21" s="2172"/>
      <c r="AA21" s="2173"/>
    </row>
    <row r="22" spans="1:27" ht="13.5" customHeight="1" x14ac:dyDescent="0.2">
      <c r="A22" s="366" t="s">
        <v>627</v>
      </c>
      <c r="B22" s="279"/>
      <c r="C22" s="279"/>
      <c r="D22" s="279"/>
      <c r="E22" s="279"/>
      <c r="F22" s="279"/>
      <c r="G22" s="279"/>
      <c r="H22" s="280"/>
      <c r="I22" s="2131" t="s">
        <v>1805</v>
      </c>
      <c r="J22" s="2132"/>
      <c r="K22" s="2132"/>
      <c r="L22" s="2132"/>
      <c r="M22" s="2132"/>
      <c r="N22" s="2132"/>
      <c r="O22" s="2132"/>
      <c r="P22" s="2132"/>
      <c r="Q22" s="2132"/>
      <c r="R22" s="2132"/>
      <c r="S22" s="2133"/>
      <c r="T22" s="364" t="s">
        <v>2035</v>
      </c>
      <c r="U22" s="271"/>
      <c r="V22" s="342"/>
      <c r="W22" s="271"/>
      <c r="X22" s="1978" t="s">
        <v>1632</v>
      </c>
      <c r="Z22" s="200"/>
      <c r="AA22" s="201"/>
    </row>
    <row r="23" spans="1:27" ht="13.5" customHeight="1" x14ac:dyDescent="0.2">
      <c r="A23" s="2126" t="s">
        <v>2226</v>
      </c>
      <c r="B23" s="2127"/>
      <c r="C23" s="2127"/>
      <c r="D23" s="2127"/>
      <c r="E23" s="2127"/>
      <c r="F23" s="2127"/>
      <c r="G23" s="2127"/>
      <c r="H23" s="2128"/>
      <c r="T23" s="2109" t="s">
        <v>2181</v>
      </c>
      <c r="U23" s="2169"/>
      <c r="V23" s="2169"/>
      <c r="W23" s="2169"/>
      <c r="X23" s="2171">
        <v>42736</v>
      </c>
      <c r="Y23" s="2172"/>
      <c r="Z23" s="2172"/>
      <c r="AA23" s="2173"/>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1">
        <v>62301</v>
      </c>
      <c r="B25" s="2082"/>
      <c r="C25" s="2082"/>
      <c r="D25" s="2082"/>
      <c r="E25" s="2082"/>
      <c r="F25" s="2082"/>
      <c r="G25" s="2082"/>
      <c r="H25" s="2083"/>
      <c r="I25" s="660"/>
      <c r="J25" s="204"/>
      <c r="K25" s="204"/>
      <c r="L25" s="204"/>
      <c r="M25" s="204"/>
      <c r="N25" s="204"/>
      <c r="O25" s="204"/>
      <c r="P25" s="204"/>
      <c r="Q25" s="204"/>
      <c r="R25" s="204"/>
      <c r="S25" s="205"/>
      <c r="T25" s="2166" t="s">
        <v>2182</v>
      </c>
      <c r="U25" s="2167"/>
      <c r="V25" s="2167"/>
      <c r="W25" s="2167"/>
      <c r="X25" s="2167"/>
      <c r="Y25" s="2167"/>
      <c r="Z25" s="2167"/>
      <c r="AA25" s="21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092" t="s">
        <v>2006</v>
      </c>
      <c r="J27" s="2093"/>
      <c r="K27" s="2093"/>
      <c r="L27" s="2093"/>
      <c r="M27" s="2093"/>
      <c r="N27" s="2093"/>
      <c r="O27" s="2093"/>
      <c r="P27" s="2093"/>
      <c r="Q27" s="2093"/>
      <c r="R27" s="2093"/>
      <c r="S27" s="2094"/>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1764" t="s">
        <v>2168</v>
      </c>
      <c r="K29" s="182" t="s">
        <v>674</v>
      </c>
      <c r="L29" s="391"/>
      <c r="M29" s="195" t="s">
        <v>106</v>
      </c>
      <c r="N29" s="186" t="s">
        <v>2045</v>
      </c>
      <c r="O29" s="186"/>
      <c r="P29" s="186"/>
      <c r="Q29" s="186"/>
      <c r="R29" s="186"/>
      <c r="S29" s="672"/>
      <c r="T29" s="56"/>
      <c r="U29" s="56"/>
      <c r="V29" s="56"/>
      <c r="W29" s="56"/>
      <c r="X29" s="56"/>
      <c r="Y29" s="56"/>
      <c r="Z29" s="56"/>
      <c r="AA29" s="1088"/>
    </row>
    <row r="30" spans="1:27" ht="13.5" customHeight="1" x14ac:dyDescent="0.2">
      <c r="A30" s="1805"/>
      <c r="B30" s="1092" t="s">
        <v>2168</v>
      </c>
      <c r="C30" s="673" t="s">
        <v>1384</v>
      </c>
      <c r="D30" s="182"/>
      <c r="E30" s="182"/>
      <c r="F30" s="1280"/>
      <c r="G30" s="661"/>
      <c r="H30" s="661"/>
      <c r="I30" s="274"/>
      <c r="J30" s="1764" t="s">
        <v>2168</v>
      </c>
      <c r="K30" s="182" t="s">
        <v>674</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1764" t="s">
        <v>2168</v>
      </c>
      <c r="K31" s="195" t="s">
        <v>1052</v>
      </c>
      <c r="L31" s="391"/>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1"/>
      <c r="Q35" s="2082"/>
      <c r="R35" s="2082"/>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09" t="s">
        <v>2172</v>
      </c>
      <c r="B38" s="2110"/>
      <c r="C38" s="2110"/>
      <c r="D38" s="2110"/>
      <c r="E38" s="2110"/>
      <c r="F38" s="2082"/>
      <c r="G38" s="2082"/>
      <c r="H38" s="2083"/>
      <c r="I38" s="2104"/>
      <c r="J38" s="2105"/>
      <c r="K38" s="2105"/>
      <c r="L38" s="2105"/>
      <c r="M38" s="2105"/>
      <c r="N38" s="2105"/>
      <c r="O38" s="2105"/>
      <c r="P38" s="2085"/>
      <c r="Q38" s="2085"/>
      <c r="R38" s="2085"/>
      <c r="S38" s="2086"/>
      <c r="T38" s="2084"/>
      <c r="U38" s="2105"/>
      <c r="V38" s="2105"/>
      <c r="W38" s="2105"/>
      <c r="X38" s="2085"/>
      <c r="Y38" s="2085"/>
      <c r="Z38" s="2085"/>
      <c r="AA38" s="2086"/>
    </row>
    <row r="39" spans="1:27" ht="12" customHeight="1" x14ac:dyDescent="0.2">
      <c r="A39" s="2087" t="s">
        <v>627</v>
      </c>
      <c r="B39" s="2088"/>
      <c r="C39" s="342"/>
      <c r="D39" s="339"/>
      <c r="E39" s="339"/>
      <c r="F39" s="349"/>
      <c r="G39" s="339"/>
      <c r="H39" s="276"/>
      <c r="I39" s="2087" t="s">
        <v>627</v>
      </c>
      <c r="J39" s="2088"/>
      <c r="K39" s="2088"/>
      <c r="L39" s="2088"/>
      <c r="M39" s="2088"/>
      <c r="N39" s="336"/>
      <c r="O39" s="342"/>
      <c r="P39" s="342"/>
      <c r="Q39" s="348"/>
      <c r="R39" s="342"/>
      <c r="S39" s="276"/>
      <c r="T39" s="342" t="s">
        <v>627</v>
      </c>
      <c r="U39" s="271"/>
      <c r="V39" s="342"/>
      <c r="W39" s="270"/>
      <c r="X39" s="348"/>
      <c r="Y39" s="200"/>
      <c r="Z39" s="200"/>
      <c r="AA39" s="201"/>
    </row>
    <row r="40" spans="1:27" ht="13.5" customHeight="1" x14ac:dyDescent="0.2">
      <c r="A40" s="2095" t="s">
        <v>2227</v>
      </c>
      <c r="B40" s="2096"/>
      <c r="C40" s="2097"/>
      <c r="D40" s="2097"/>
      <c r="E40" s="2097"/>
      <c r="F40" s="2098"/>
      <c r="G40" s="2098"/>
      <c r="H40" s="2099"/>
      <c r="I40" s="2112"/>
      <c r="J40" s="2113"/>
      <c r="K40" s="2113"/>
      <c r="L40" s="2113"/>
      <c r="M40" s="2113"/>
      <c r="N40" s="2113"/>
      <c r="O40" s="2113"/>
      <c r="P40" s="2113"/>
      <c r="Q40" s="2113"/>
      <c r="R40" s="2113"/>
      <c r="S40" s="2114"/>
      <c r="T40" s="2112"/>
      <c r="U40" s="2170"/>
      <c r="V40" s="2113"/>
      <c r="W40" s="2113"/>
      <c r="X40" s="2113"/>
      <c r="Y40" s="2113"/>
      <c r="Z40" s="2113"/>
      <c r="AA40" s="211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3" t="s">
        <v>2173</v>
      </c>
      <c r="B42" s="2082"/>
      <c r="C42" s="2083"/>
      <c r="D42" s="2100" t="s">
        <v>2174</v>
      </c>
      <c r="E42" s="2082"/>
      <c r="F42" s="2082"/>
      <c r="G42" s="2082"/>
      <c r="H42" s="2083"/>
      <c r="I42" s="2084"/>
      <c r="J42" s="2085"/>
      <c r="K42" s="2085"/>
      <c r="L42" s="2085"/>
      <c r="M42" s="2085"/>
      <c r="N42" s="2085"/>
      <c r="O42" s="2086"/>
      <c r="P42" s="2111"/>
      <c r="Q42" s="2085"/>
      <c r="R42" s="2085"/>
      <c r="S42" s="2086"/>
      <c r="T42" s="2084"/>
      <c r="U42" s="2085"/>
      <c r="V42" s="2085"/>
      <c r="W42" s="2086"/>
      <c r="X42" s="2111"/>
      <c r="Y42" s="2085"/>
      <c r="Z42" s="2085"/>
      <c r="AA42" s="208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06"/>
      <c r="B44" s="2107"/>
      <c r="C44" s="2107"/>
      <c r="D44" s="2107"/>
      <c r="E44" s="2107"/>
      <c r="F44" s="2107"/>
      <c r="G44" s="2107"/>
      <c r="H44" s="2108"/>
      <c r="I44" s="2089"/>
      <c r="J44" s="2090"/>
      <c r="K44" s="2090"/>
      <c r="L44" s="2090"/>
      <c r="M44" s="2090"/>
      <c r="N44" s="2090"/>
      <c r="O44" s="2090"/>
      <c r="P44" s="2090"/>
      <c r="Q44" s="2090"/>
      <c r="R44" s="2090"/>
      <c r="S44" s="2091"/>
      <c r="T44" s="2089"/>
      <c r="U44" s="2102"/>
      <c r="V44" s="2102"/>
      <c r="W44" s="2102"/>
      <c r="X44" s="2102"/>
      <c r="Y44" s="2102"/>
      <c r="Z44" s="2090"/>
      <c r="AA44" s="2091"/>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2042</v>
      </c>
      <c r="C31" s="216" t="s">
        <v>1389</v>
      </c>
      <c r="D31" s="604"/>
      <c r="E31" s="606"/>
    </row>
    <row r="32" spans="1:5" x14ac:dyDescent="0.2">
      <c r="B32" s="604" t="s">
        <v>1295</v>
      </c>
      <c r="C32" s="216" t="s">
        <v>1389</v>
      </c>
      <c r="D32" s="605" t="s">
        <v>2043</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2044</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5" t="s">
        <v>1388</v>
      </c>
      <c r="B2" s="2186"/>
      <c r="C2" s="2186"/>
      <c r="D2" s="2186"/>
      <c r="E2" s="2186"/>
      <c r="F2" s="2186"/>
      <c r="G2" s="2186"/>
      <c r="H2" s="2186"/>
      <c r="I2" s="2186"/>
    </row>
    <row r="3" spans="1:9" s="33" customFormat="1" ht="6" customHeight="1" x14ac:dyDescent="0.2">
      <c r="A3" s="52"/>
      <c r="B3" s="52"/>
      <c r="C3" s="621"/>
      <c r="D3" s="717"/>
      <c r="E3" s="404"/>
    </row>
    <row r="4" spans="1:9" x14ac:dyDescent="0.2">
      <c r="A4" s="7"/>
      <c r="B4" s="398"/>
      <c r="C4" s="2192" t="s">
        <v>496</v>
      </c>
      <c r="D4" s="2193"/>
      <c r="E4" s="2193"/>
      <c r="F4" s="2193"/>
      <c r="G4" s="2193"/>
      <c r="H4" s="2193"/>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2060"/>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2061" t="s">
        <v>2224</v>
      </c>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2004</v>
      </c>
    </row>
    <row r="30" spans="1:4" s="33" customFormat="1" x14ac:dyDescent="0.2">
      <c r="A30" s="30"/>
      <c r="B30" s="1759"/>
      <c r="C30" s="620"/>
      <c r="D30" s="1628" t="s">
        <v>2005</v>
      </c>
    </row>
    <row r="31" spans="1:4" s="33" customFormat="1" x14ac:dyDescent="0.2">
      <c r="A31" s="30"/>
      <c r="B31" s="1759"/>
      <c r="C31" s="620"/>
      <c r="D31" s="1760" t="s">
        <v>1854</v>
      </c>
    </row>
    <row r="32" spans="1:4" s="33" customFormat="1" ht="8.25" customHeight="1" x14ac:dyDescent="0.2">
      <c r="A32" s="30"/>
      <c r="B32" s="36"/>
      <c r="C32" s="620"/>
      <c r="D32" s="454"/>
    </row>
    <row r="33" spans="1:9" s="33" customFormat="1" x14ac:dyDescent="0.2">
      <c r="A33" s="2187" t="s">
        <v>2046</v>
      </c>
      <c r="B33" s="2188"/>
      <c r="C33" s="2188"/>
      <c r="D33" s="2188"/>
      <c r="E33" s="2189"/>
      <c r="F33" s="2189"/>
      <c r="G33" s="2189"/>
      <c r="H33" s="2189"/>
      <c r="I33" s="218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7" t="s">
        <v>357</v>
      </c>
      <c r="B45" s="2190"/>
      <c r="C45" s="2190"/>
      <c r="D45" s="2190"/>
      <c r="E45" s="2191"/>
      <c r="F45" s="2191"/>
      <c r="G45" s="2191"/>
      <c r="H45" s="2191"/>
      <c r="I45" s="219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1" t="s">
        <v>2224</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1864</v>
      </c>
      <c r="E51" s="27"/>
      <c r="F51" s="1612"/>
      <c r="G51" s="1787" t="s">
        <v>1863</v>
      </c>
      <c r="H51" s="2036"/>
      <c r="I51" s="9" t="s">
        <v>1913</v>
      </c>
    </row>
    <row r="52" spans="1:9" s="33" customFormat="1" x14ac:dyDescent="0.2">
      <c r="A52" s="30"/>
      <c r="B52" s="679"/>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94"/>
      <c r="C55" s="2195"/>
      <c r="D55" s="2195"/>
      <c r="E55" s="2195"/>
      <c r="F55" s="2195"/>
      <c r="G55" s="2195"/>
      <c r="H55" s="2196"/>
      <c r="I55" s="3"/>
    </row>
    <row r="56" spans="1:9" s="33" customFormat="1" x14ac:dyDescent="0.2">
      <c r="A56" s="1796"/>
      <c r="B56" s="2197"/>
      <c r="C56" s="2198"/>
      <c r="D56" s="2198"/>
      <c r="E56" s="2198"/>
      <c r="F56" s="2198"/>
      <c r="G56" s="2198"/>
      <c r="H56" s="2199"/>
      <c r="I56" s="3"/>
    </row>
    <row r="57" spans="1:9" s="33" customFormat="1" x14ac:dyDescent="0.2">
      <c r="A57" s="1796"/>
      <c r="B57" s="2197"/>
      <c r="C57" s="2198"/>
      <c r="D57" s="2198"/>
      <c r="E57" s="2198"/>
      <c r="F57" s="2198"/>
      <c r="G57" s="2198"/>
      <c r="H57" s="2199"/>
      <c r="I57" s="3"/>
    </row>
    <row r="58" spans="1:9" s="33" customFormat="1" x14ac:dyDescent="0.2">
      <c r="A58" s="1796"/>
      <c r="B58" s="2197"/>
      <c r="C58" s="2198"/>
      <c r="D58" s="2198"/>
      <c r="E58" s="2198"/>
      <c r="F58" s="2198"/>
      <c r="G58" s="2198"/>
      <c r="H58" s="2199"/>
      <c r="I58" s="3"/>
    </row>
    <row r="59" spans="1:9" s="33" customFormat="1" x14ac:dyDescent="0.2">
      <c r="A59" s="1796"/>
      <c r="B59" s="2197"/>
      <c r="C59" s="2198"/>
      <c r="D59" s="2198"/>
      <c r="E59" s="2198"/>
      <c r="F59" s="2198"/>
      <c r="G59" s="2198"/>
      <c r="H59" s="2199"/>
      <c r="I59" s="3"/>
    </row>
    <row r="60" spans="1:9" s="33" customFormat="1" x14ac:dyDescent="0.2">
      <c r="A60" s="1796"/>
      <c r="B60" s="2197"/>
      <c r="C60" s="2198"/>
      <c r="D60" s="2198"/>
      <c r="E60" s="2198"/>
      <c r="F60" s="2198"/>
      <c r="G60" s="2198"/>
      <c r="H60" s="2199"/>
      <c r="I60" s="3"/>
    </row>
    <row r="61" spans="1:9" s="33" customFormat="1" x14ac:dyDescent="0.2">
      <c r="A61" s="1796"/>
      <c r="B61" s="2197"/>
      <c r="C61" s="2198"/>
      <c r="D61" s="2198"/>
      <c r="E61" s="2198"/>
      <c r="F61" s="2198"/>
      <c r="G61" s="2198"/>
      <c r="H61" s="2199"/>
      <c r="I61" s="3"/>
    </row>
    <row r="62" spans="1:9" s="33" customFormat="1" x14ac:dyDescent="0.2">
      <c r="A62" s="1796"/>
      <c r="B62" s="2197"/>
      <c r="C62" s="2198"/>
      <c r="D62" s="2198"/>
      <c r="E62" s="2198"/>
      <c r="F62" s="2198"/>
      <c r="G62" s="2198"/>
      <c r="H62" s="2199"/>
      <c r="I62" s="3"/>
    </row>
    <row r="63" spans="1:9" s="33" customFormat="1" x14ac:dyDescent="0.2">
      <c r="A63" s="1796"/>
      <c r="B63" s="2197"/>
      <c r="C63" s="2198"/>
      <c r="D63" s="2198"/>
      <c r="E63" s="2198"/>
      <c r="F63" s="2198"/>
      <c r="G63" s="2198"/>
      <c r="H63" s="2199"/>
      <c r="I63" s="3"/>
    </row>
    <row r="64" spans="1:9" s="33" customFormat="1" x14ac:dyDescent="0.2">
      <c r="A64" s="1796"/>
      <c r="B64" s="2197"/>
      <c r="C64" s="2198"/>
      <c r="D64" s="2198"/>
      <c r="E64" s="2198"/>
      <c r="F64" s="2198"/>
      <c r="G64" s="2198"/>
      <c r="H64" s="2199"/>
      <c r="I64" s="3"/>
    </row>
    <row r="65" spans="1:9" s="33" customFormat="1" ht="9" customHeight="1" x14ac:dyDescent="0.2">
      <c r="A65" s="1797"/>
      <c r="B65" s="2200"/>
      <c r="C65" s="2201"/>
      <c r="D65" s="2201"/>
      <c r="E65" s="2201"/>
      <c r="F65" s="2201"/>
      <c r="G65" s="2201"/>
      <c r="H65" s="220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87" t="s">
        <v>1638</v>
      </c>
      <c r="B68" s="2190"/>
      <c r="C68" s="2190"/>
      <c r="D68" s="2190"/>
      <c r="E68" s="2191"/>
      <c r="F68" s="2191"/>
      <c r="G68" s="2191"/>
      <c r="H68" s="2191"/>
      <c r="I68" s="2191"/>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2002</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206" t="s">
        <v>1634</v>
      </c>
      <c r="B81" s="2206"/>
      <c r="C81" s="2206"/>
      <c r="D81" s="2207"/>
      <c r="E81" s="1616" t="s">
        <v>1679</v>
      </c>
      <c r="F81" s="1616" t="s">
        <v>1680</v>
      </c>
      <c r="G81" s="1616" t="s">
        <v>1681</v>
      </c>
      <c r="H81" s="1616" t="s">
        <v>1682</v>
      </c>
      <c r="I81" s="1616" t="s">
        <v>1683</v>
      </c>
      <c r="J81" s="1617" t="s">
        <v>163</v>
      </c>
    </row>
    <row r="82" spans="1:10" s="33" customFormat="1" ht="13.5" customHeight="1" thickTop="1" x14ac:dyDescent="0.2">
      <c r="A82" s="1783" t="s">
        <v>1835</v>
      </c>
      <c r="B82" s="1784"/>
      <c r="C82" s="1785"/>
      <c r="D82" s="1786"/>
      <c r="E82" s="1730"/>
      <c r="F82" s="1730"/>
      <c r="G82" s="1730"/>
      <c r="H82" s="1730"/>
      <c r="I82" s="1730"/>
      <c r="J82" s="1727"/>
    </row>
    <row r="83" spans="1:10" s="33" customFormat="1" ht="13.5" customHeight="1" x14ac:dyDescent="0.2">
      <c r="A83" s="1766" t="s">
        <v>1861</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1862</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203"/>
      <c r="C100" s="2204"/>
      <c r="D100" s="2204"/>
      <c r="E100" s="2204"/>
      <c r="F100" s="2204"/>
      <c r="G100" s="2204"/>
      <c r="H100" s="2205"/>
      <c r="I100" s="1538"/>
    </row>
    <row r="101" spans="1:9" s="33" customFormat="1" ht="11.25" customHeight="1" x14ac:dyDescent="0.2">
      <c r="A101" s="1581"/>
      <c r="B101" s="2182"/>
      <c r="C101" s="2183"/>
      <c r="D101" s="2183"/>
      <c r="E101" s="2183"/>
      <c r="F101" s="2183"/>
      <c r="G101" s="2183"/>
      <c r="H101" s="2184"/>
      <c r="I101" s="1538"/>
    </row>
    <row r="102" spans="1:9" s="33" customFormat="1" ht="11.25" customHeight="1" x14ac:dyDescent="0.2">
      <c r="A102" s="1581"/>
      <c r="B102" s="2182"/>
      <c r="C102" s="2183"/>
      <c r="D102" s="2183"/>
      <c r="E102" s="2183"/>
      <c r="F102" s="2183"/>
      <c r="G102" s="2183"/>
      <c r="H102" s="2184"/>
      <c r="I102" s="1538"/>
    </row>
    <row r="103" spans="1:9" s="33" customFormat="1" x14ac:dyDescent="0.2">
      <c r="A103" s="1581"/>
      <c r="B103" s="2182"/>
      <c r="C103" s="2183"/>
      <c r="D103" s="2183"/>
      <c r="E103" s="2183"/>
      <c r="F103" s="2183"/>
      <c r="G103" s="2183"/>
      <c r="H103" s="2184"/>
      <c r="I103" s="1538"/>
    </row>
    <row r="104" spans="1:9" s="33" customFormat="1" ht="11.25" customHeight="1" x14ac:dyDescent="0.2">
      <c r="A104" s="1581"/>
      <c r="B104" s="2182"/>
      <c r="C104" s="2183"/>
      <c r="D104" s="2183"/>
      <c r="E104" s="2183"/>
      <c r="F104" s="2183"/>
      <c r="G104" s="2183"/>
      <c r="H104" s="2184"/>
      <c r="I104" s="1538"/>
    </row>
    <row r="105" spans="1:9" s="33" customFormat="1" ht="11.25" customHeight="1" x14ac:dyDescent="0.2">
      <c r="A105" s="1581"/>
      <c r="B105" s="2182"/>
      <c r="C105" s="2183"/>
      <c r="D105" s="2183"/>
      <c r="E105" s="2183"/>
      <c r="F105" s="2183"/>
      <c r="G105" s="2183"/>
      <c r="H105" s="2184"/>
      <c r="I105" s="1538"/>
    </row>
    <row r="106" spans="1:9" s="33" customFormat="1" ht="11.25" customHeight="1" x14ac:dyDescent="0.2">
      <c r="A106" s="1581"/>
      <c r="B106" s="2182"/>
      <c r="C106" s="2183"/>
      <c r="D106" s="2183"/>
      <c r="E106" s="2183"/>
      <c r="F106" s="2183"/>
      <c r="G106" s="2183"/>
      <c r="H106" s="2184"/>
      <c r="I106" s="1538"/>
    </row>
    <row r="107" spans="1:9" s="33" customFormat="1" ht="11.25" customHeight="1" x14ac:dyDescent="0.2">
      <c r="A107" s="1581"/>
      <c r="B107" s="2182"/>
      <c r="C107" s="2183"/>
      <c r="D107" s="2183"/>
      <c r="E107" s="2183"/>
      <c r="F107" s="2183"/>
      <c r="G107" s="2183"/>
      <c r="H107" s="2184"/>
      <c r="I107" s="1576"/>
    </row>
    <row r="108" spans="1:9" s="33" customFormat="1" ht="11.25" customHeight="1" x14ac:dyDescent="0.2">
      <c r="A108" s="1581"/>
      <c r="B108" s="2182"/>
      <c r="C108" s="2183"/>
      <c r="D108" s="2183"/>
      <c r="E108" s="2183"/>
      <c r="F108" s="2183"/>
      <c r="G108" s="2183"/>
      <c r="H108" s="2184"/>
      <c r="I108" s="1538"/>
    </row>
    <row r="109" spans="1:9" s="33" customFormat="1" ht="11.25" customHeight="1" x14ac:dyDescent="0.2">
      <c r="A109" s="1581"/>
      <c r="B109" s="2182"/>
      <c r="C109" s="2183"/>
      <c r="D109" s="2183"/>
      <c r="E109" s="2183"/>
      <c r="F109" s="2183"/>
      <c r="G109" s="2183"/>
      <c r="H109" s="2184"/>
      <c r="I109" s="1538"/>
    </row>
    <row r="110" spans="1:9" s="33" customFormat="1" ht="11.25" customHeight="1" x14ac:dyDescent="0.2">
      <c r="A110" s="1581"/>
      <c r="B110" s="2175"/>
      <c r="C110" s="2176"/>
      <c r="D110" s="2176"/>
      <c r="E110" s="2176"/>
      <c r="F110" s="2176"/>
      <c r="G110" s="2176"/>
      <c r="H110" s="217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8" t="s">
        <v>2183</v>
      </c>
      <c r="D112" s="2178"/>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9" t="s">
        <v>1647</v>
      </c>
      <c r="D115" s="2180"/>
      <c r="E115" s="2181"/>
      <c r="F115" s="2181"/>
      <c r="G115" s="2181"/>
      <c r="H115" s="218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8" t="s">
        <v>451</v>
      </c>
      <c r="B1" s="2208"/>
      <c r="C1" s="2208"/>
      <c r="D1" s="2208"/>
      <c r="E1" s="2208"/>
      <c r="F1" s="2208"/>
      <c r="G1" s="2208"/>
      <c r="H1" s="2208"/>
      <c r="I1" s="2208"/>
      <c r="J1" s="2208"/>
      <c r="K1" s="2208"/>
      <c r="L1" s="2208"/>
      <c r="M1" s="220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1929</v>
      </c>
      <c r="E7" s="93"/>
      <c r="F7" s="171" t="s">
        <v>311</v>
      </c>
      <c r="G7" s="93"/>
      <c r="H7" s="93"/>
      <c r="I7" s="93"/>
      <c r="J7" s="218">
        <v>843252786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5.0000000000000001E-3</v>
      </c>
      <c r="G10" s="100" t="s">
        <v>1185</v>
      </c>
      <c r="H10" s="472">
        <v>2E-3</v>
      </c>
      <c r="I10" s="100" t="s">
        <v>1186</v>
      </c>
      <c r="J10" s="473">
        <f>ROUND(D10+F10+H10,5)</f>
        <v>2.5399999999999999E-2</v>
      </c>
      <c r="K10" s="93"/>
      <c r="L10" s="472">
        <v>5.0000000000000001E-4</v>
      </c>
      <c r="M10" s="93"/>
    </row>
    <row r="11" spans="1:14" ht="15" customHeight="1" x14ac:dyDescent="0.2">
      <c r="B11" s="93"/>
      <c r="C11" s="93"/>
      <c r="D11" s="2218" t="str">
        <f>IF(SUM(J10)&lt;=0.0999999,"","Enter the Tax Rates by moving the decimal two places to the left.")</f>
        <v/>
      </c>
      <c r="E11" s="2219"/>
      <c r="F11" s="2219"/>
      <c r="G11" s="2219"/>
      <c r="H11" s="2219"/>
      <c r="I11" s="2219"/>
      <c r="J11" s="221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55897900</v>
      </c>
      <c r="E16" s="100"/>
      <c r="F16" s="82">
        <f>SUM('Acct Summary 7-8'!C17,'Acct Summary 7-8'!D17,'Acct Summary 7-8'!F17)</f>
        <v>57212997</v>
      </c>
      <c r="G16" s="100"/>
      <c r="H16" s="82">
        <f>SUM(D16-F16)</f>
        <v>-1315097</v>
      </c>
      <c r="I16" s="93"/>
      <c r="J16" s="82">
        <f>SUM('Acct Summary 7-8'!C81,'Acct Summary 7-8'!D81,'Acct Summary 7-8'!F81,'Acct Summary 7-8'!I81)</f>
        <v>5321043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116368884.46800001</v>
      </c>
      <c r="I31" s="332"/>
      <c r="J31" s="93"/>
      <c r="K31" s="93"/>
      <c r="L31" s="93"/>
      <c r="M31" s="93"/>
    </row>
    <row r="32" spans="1:13" ht="13.35" customHeight="1" x14ac:dyDescent="0.2">
      <c r="B32" s="2062" t="s">
        <v>2168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28399255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9"/>
      <c r="C54" s="2210"/>
      <c r="D54" s="2210"/>
      <c r="E54" s="2210"/>
      <c r="F54" s="2210"/>
      <c r="G54" s="2210"/>
      <c r="H54" s="2210"/>
      <c r="I54" s="2210"/>
      <c r="J54" s="2210"/>
      <c r="K54" s="2210"/>
      <c r="L54" s="2211"/>
      <c r="M54" s="95"/>
    </row>
    <row r="55" spans="1:13" ht="12.75" customHeight="1" x14ac:dyDescent="0.2">
      <c r="B55" s="2212"/>
      <c r="C55" s="2213"/>
      <c r="D55" s="2213"/>
      <c r="E55" s="2213"/>
      <c r="F55" s="2213"/>
      <c r="G55" s="2213"/>
      <c r="H55" s="2213"/>
      <c r="I55" s="2213"/>
      <c r="J55" s="2213"/>
      <c r="K55" s="2213"/>
      <c r="L55" s="2214"/>
      <c r="M55" s="95"/>
    </row>
    <row r="56" spans="1:13" ht="12.75" customHeight="1" x14ac:dyDescent="0.2">
      <c r="B56" s="2212"/>
      <c r="C56" s="2213"/>
      <c r="D56" s="2213"/>
      <c r="E56" s="2213"/>
      <c r="F56" s="2213"/>
      <c r="G56" s="2213"/>
      <c r="H56" s="2213"/>
      <c r="I56" s="2213"/>
      <c r="J56" s="2213"/>
      <c r="K56" s="2213"/>
      <c r="L56" s="2214"/>
      <c r="M56" s="93"/>
    </row>
    <row r="57" spans="1:13" ht="12.75" customHeight="1" x14ac:dyDescent="0.2">
      <c r="B57" s="2212"/>
      <c r="C57" s="2213"/>
      <c r="D57" s="2213"/>
      <c r="E57" s="2213"/>
      <c r="F57" s="2213"/>
      <c r="G57" s="2213"/>
      <c r="H57" s="2213"/>
      <c r="I57" s="2213"/>
      <c r="J57" s="2213"/>
      <c r="K57" s="2213"/>
      <c r="L57" s="2214"/>
      <c r="M57" s="93"/>
    </row>
    <row r="58" spans="1:13" x14ac:dyDescent="0.2">
      <c r="B58" s="2215"/>
      <c r="C58" s="2216"/>
      <c r="D58" s="2216"/>
      <c r="E58" s="2216"/>
      <c r="F58" s="2216"/>
      <c r="G58" s="2216"/>
      <c r="H58" s="2216"/>
      <c r="I58" s="2216"/>
      <c r="J58" s="2216"/>
      <c r="K58" s="2216"/>
      <c r="L58" s="221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0"/>
      <c r="D61" s="222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D34" sqref="D3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3"/>
      <c r="B1" s="2224"/>
      <c r="C1" s="2224"/>
      <c r="D1" s="55"/>
      <c r="E1" s="55"/>
      <c r="F1" s="55"/>
      <c r="G1" s="55"/>
      <c r="H1" s="55"/>
      <c r="I1" s="55"/>
      <c r="J1" s="55"/>
      <c r="K1" s="55"/>
      <c r="L1" s="55"/>
      <c r="M1" s="55"/>
      <c r="N1" s="55"/>
      <c r="O1" s="2223"/>
      <c r="P1" s="2224"/>
      <c r="Q1" s="2224"/>
    </row>
    <row r="2" spans="1:18" ht="15" x14ac:dyDescent="0.2">
      <c r="A2" s="2227" t="s">
        <v>654</v>
      </c>
      <c r="B2" s="2227"/>
      <c r="C2" s="2227"/>
      <c r="D2" s="2227"/>
      <c r="E2" s="2227"/>
      <c r="F2" s="2227"/>
      <c r="G2" s="2227"/>
      <c r="H2" s="2227"/>
      <c r="I2" s="2227"/>
      <c r="J2" s="2227"/>
      <c r="K2" s="2227"/>
      <c r="L2" s="2227"/>
      <c r="M2" s="2227"/>
      <c r="N2" s="2227"/>
      <c r="O2" s="2227"/>
      <c r="P2" s="2227"/>
      <c r="Q2" s="2227"/>
      <c r="R2" s="2227"/>
    </row>
    <row r="3" spans="1:18" ht="12.75" x14ac:dyDescent="0.2">
      <c r="A3" s="2228" t="s">
        <v>1768</v>
      </c>
      <c r="B3" s="2228"/>
      <c r="C3" s="2228"/>
      <c r="D3" s="2228"/>
      <c r="E3" s="2228"/>
      <c r="F3" s="2228"/>
      <c r="G3" s="2228"/>
      <c r="H3" s="2228"/>
      <c r="I3" s="2228"/>
      <c r="J3" s="2228"/>
      <c r="K3" s="2228"/>
      <c r="L3" s="2228"/>
      <c r="M3" s="2228"/>
      <c r="N3" s="2228"/>
      <c r="O3" s="2228"/>
      <c r="P3" s="2228"/>
      <c r="Q3" s="2228"/>
      <c r="R3" s="2228"/>
    </row>
    <row r="4" spans="1:18" ht="12.75" x14ac:dyDescent="0.2">
      <c r="A4" s="2229" t="s">
        <v>1339</v>
      </c>
      <c r="B4" s="2229"/>
      <c r="C4" s="2229"/>
      <c r="D4" s="2229"/>
      <c r="E4" s="2229"/>
      <c r="F4" s="2229"/>
      <c r="G4" s="2229"/>
      <c r="H4" s="2229"/>
      <c r="I4" s="2229"/>
      <c r="J4" s="2229"/>
      <c r="K4" s="2229"/>
      <c r="L4" s="2229"/>
      <c r="M4" s="2229"/>
      <c r="N4" s="2229"/>
      <c r="O4" s="2229"/>
      <c r="P4" s="2229"/>
      <c r="Q4" s="2229"/>
      <c r="R4" s="222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Quincy SD 172</v>
      </c>
      <c r="E7" s="136"/>
      <c r="G7" s="137"/>
      <c r="H7" s="138"/>
      <c r="I7" s="138"/>
      <c r="J7" s="138"/>
      <c r="K7" s="138"/>
      <c r="L7"/>
      <c r="M7"/>
      <c r="N7"/>
      <c r="O7"/>
      <c r="P7"/>
    </row>
    <row r="8" spans="1:18" ht="12.75" x14ac:dyDescent="0.2">
      <c r="A8"/>
      <c r="B8"/>
      <c r="C8" s="134" t="s">
        <v>1340</v>
      </c>
      <c r="D8" s="139">
        <f>COVER!A13</f>
        <v>1001172022</v>
      </c>
      <c r="E8" s="140"/>
      <c r="G8"/>
      <c r="H8"/>
      <c r="I8"/>
      <c r="J8"/>
      <c r="K8"/>
      <c r="L8"/>
      <c r="M8"/>
      <c r="N8"/>
      <c r="O8"/>
      <c r="P8"/>
    </row>
    <row r="9" spans="1:18" ht="12.75" x14ac:dyDescent="0.2">
      <c r="A9"/>
      <c r="B9"/>
      <c r="C9" s="134" t="s">
        <v>828</v>
      </c>
      <c r="D9" s="334"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5321043</v>
      </c>
      <c r="I12" s="1162"/>
      <c r="J12" s="1162"/>
      <c r="K12" s="1163">
        <f>TRUNC((H12/H13*100000),5)/100000</f>
        <v>9.5192180700000004E-2</v>
      </c>
      <c r="L12" s="1164"/>
      <c r="M12" s="102" t="s">
        <v>1363</v>
      </c>
      <c r="N12" s="102"/>
      <c r="O12" s="1165">
        <v>0.35</v>
      </c>
      <c r="P12" s="154"/>
      <c r="Q12" s="154"/>
    </row>
    <row r="13" spans="1:18" s="156" customFormat="1" ht="11.25" x14ac:dyDescent="0.2">
      <c r="A13" s="154"/>
      <c r="B13" s="1159"/>
      <c r="C13" s="2225" t="s">
        <v>1639</v>
      </c>
      <c r="D13" s="2226"/>
      <c r="E13" s="154"/>
      <c r="F13" s="326" t="s">
        <v>929</v>
      </c>
      <c r="G13" s="1160"/>
      <c r="H13" s="1161">
        <f>SUM('Acct Summary 7-8'!C8+'Acct Summary 7-8'!D8+'Acct Summary 7-8'!F8+'Acct Summary 7-8'!I8)+H14</f>
        <v>55897900</v>
      </c>
      <c r="I13" s="1162"/>
      <c r="J13" s="1162"/>
      <c r="K13" s="1015"/>
      <c r="L13" s="154"/>
      <c r="M13" s="102" t="s">
        <v>1364</v>
      </c>
      <c r="N13" s="102"/>
      <c r="O13" s="1166">
        <f>(O11*O12)</f>
        <v>0.7</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57212997</v>
      </c>
      <c r="I17" s="1162"/>
      <c r="J17" s="1168"/>
      <c r="K17" s="1163">
        <f>TRUNC((H17/H18*100000),5)/100000</f>
        <v>1.0235267693000001</v>
      </c>
      <c r="L17" s="1164"/>
      <c r="M17" s="1124" t="s">
        <v>1391</v>
      </c>
      <c r="O17" s="1169" t="str">
        <f>IF(AND(O16="2", J20 &gt; 2),"1",IF(AND(O16 = "1", J20 &gt; 2),"2",IF(AND(O16="1", J20 &gt;1),"1","0")))</f>
        <v>0</v>
      </c>
      <c r="P17" s="154"/>
    </row>
    <row r="18" spans="1:18" s="156" customFormat="1" ht="11.25" x14ac:dyDescent="0.2">
      <c r="A18" s="154"/>
      <c r="B18" s="1159"/>
      <c r="C18" s="2225" t="s">
        <v>1631</v>
      </c>
      <c r="D18" s="2226"/>
      <c r="E18" s="154"/>
      <c r="F18" s="1147" t="s">
        <v>930</v>
      </c>
      <c r="G18" s="1160"/>
      <c r="H18" s="1161">
        <f>SUM('Acct Summary 7-8'!C8+'Acct Summary 7-8'!D8+'Acct Summary 7-8'!F8+'Acct Summary 7-8'!I8)+H19</f>
        <v>55897900</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-0.20435520000000001</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22" t="s">
        <v>1767</v>
      </c>
      <c r="D24" s="2222"/>
      <c r="E24" s="154"/>
      <c r="F24" s="154" t="s">
        <v>523</v>
      </c>
      <c r="G24" s="1160"/>
      <c r="H24" s="1161">
        <f>SUM('Assets-Liab 5-6'!C4+'Assets-Liab 5-6'!D4+'Assets-Liab 5-6'!F4+'Assets-Liab 5-6'!I4+'Assets-Liab 5-6'!C5+'Assets-Liab 5-6'!D5+'Assets-Liab 5-6'!F5+'Assets-Liab 5-6'!I5)</f>
        <v>4961043</v>
      </c>
      <c r="I24" s="684"/>
      <c r="J24" s="684"/>
      <c r="K24" s="1172">
        <f>TRUNC(((H24/H25*100000)/100000),2)</f>
        <v>31.21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158924.99166999999</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18205827.649739999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9"/>
      <c r="C32" s="154" t="s">
        <v>1012</v>
      </c>
      <c r="D32" s="154"/>
      <c r="E32" s="154"/>
      <c r="F32" s="154"/>
      <c r="G32" s="1160"/>
      <c r="H32" s="1161">
        <f>'FP Info 3'!H37</f>
        <v>28399255</v>
      </c>
      <c r="I32" s="1170"/>
      <c r="J32" s="1170"/>
      <c r="K32" s="1172">
        <f>TRUNC(100-((((H32/H33*100))*100)/100),2)</f>
        <v>75.59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116368884.46800001</v>
      </c>
      <c r="I33" s="1170"/>
      <c r="J33" s="1170"/>
      <c r="K33" s="1161"/>
      <c r="L33" s="154"/>
      <c r="M33" s="1183" t="s">
        <v>1364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2.7499999999999996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12"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0"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499441</v>
      </c>
      <c r="D4" s="412">
        <v>245431</v>
      </c>
      <c r="E4" s="412">
        <v>437772</v>
      </c>
      <c r="F4" s="412">
        <v>121049</v>
      </c>
      <c r="G4" s="412">
        <v>2386103</v>
      </c>
      <c r="H4" s="412">
        <v>4621741</v>
      </c>
      <c r="I4" s="412">
        <v>4095122</v>
      </c>
      <c r="J4" s="436">
        <v>3280965</v>
      </c>
      <c r="K4" s="412">
        <v>356101</v>
      </c>
      <c r="L4" s="412">
        <v>613087</v>
      </c>
      <c r="M4" s="433"/>
      <c r="N4" s="482"/>
    </row>
    <row r="5" spans="1:14" x14ac:dyDescent="0.2">
      <c r="A5" s="477" t="s">
        <v>1172</v>
      </c>
      <c r="B5" s="40">
        <v>120</v>
      </c>
      <c r="C5" s="687"/>
      <c r="D5" s="412"/>
      <c r="E5" s="412"/>
      <c r="F5" s="412"/>
      <c r="G5" s="412">
        <v>1356650</v>
      </c>
      <c r="H5" s="412"/>
      <c r="I5" s="412"/>
      <c r="J5" s="436"/>
      <c r="K5" s="439">
        <v>501778</v>
      </c>
      <c r="L5" s="688">
        <v>765954</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360000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499441</v>
      </c>
      <c r="D13" s="689">
        <f t="shared" ref="D13:L13" si="0">SUM(D4:D12)</f>
        <v>245431</v>
      </c>
      <c r="E13" s="689">
        <f t="shared" si="0"/>
        <v>437772</v>
      </c>
      <c r="F13" s="689">
        <f t="shared" si="0"/>
        <v>121049</v>
      </c>
      <c r="G13" s="689">
        <f t="shared" si="0"/>
        <v>3742753</v>
      </c>
      <c r="H13" s="689">
        <f t="shared" si="0"/>
        <v>4621741</v>
      </c>
      <c r="I13" s="689">
        <f t="shared" si="0"/>
        <v>4455122</v>
      </c>
      <c r="J13" s="689">
        <f t="shared" si="0"/>
        <v>3280965</v>
      </c>
      <c r="K13" s="689">
        <f t="shared" si="0"/>
        <v>857879</v>
      </c>
      <c r="L13" s="689">
        <f t="shared" si="0"/>
        <v>1379041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1243205</v>
      </c>
      <c r="N16" s="719"/>
    </row>
    <row r="17" spans="1:14" s="704" customFormat="1" ht="12.75" customHeight="1" x14ac:dyDescent="0.2">
      <c r="A17" s="718" t="s">
        <v>1752</v>
      </c>
      <c r="B17" s="542">
        <v>230</v>
      </c>
      <c r="C17" s="507"/>
      <c r="D17" s="507"/>
      <c r="E17" s="507"/>
      <c r="F17" s="507"/>
      <c r="G17" s="507"/>
      <c r="H17" s="507"/>
      <c r="I17" s="507"/>
      <c r="J17" s="507"/>
      <c r="K17" s="507"/>
      <c r="L17" s="507"/>
      <c r="M17" s="436">
        <v>53975588</v>
      </c>
      <c r="N17" s="719"/>
    </row>
    <row r="18" spans="1:14" s="704" customFormat="1" ht="12.75" customHeight="1" x14ac:dyDescent="0.2">
      <c r="A18" s="718" t="s">
        <v>1753</v>
      </c>
      <c r="B18" s="542">
        <v>240</v>
      </c>
      <c r="C18" s="507"/>
      <c r="D18" s="507"/>
      <c r="E18" s="507"/>
      <c r="F18" s="507"/>
      <c r="G18" s="507"/>
      <c r="H18" s="507"/>
      <c r="I18" s="507"/>
      <c r="J18" s="507"/>
      <c r="K18" s="507"/>
      <c r="L18" s="507"/>
      <c r="M18" s="436">
        <v>8512149</v>
      </c>
      <c r="N18" s="719"/>
    </row>
    <row r="19" spans="1:14" s="704" customFormat="1" ht="12.75" customHeight="1" x14ac:dyDescent="0.2">
      <c r="A19" s="718" t="s">
        <v>1754</v>
      </c>
      <c r="B19" s="542">
        <v>250</v>
      </c>
      <c r="C19" s="507"/>
      <c r="D19" s="507"/>
      <c r="E19" s="507"/>
      <c r="F19" s="507"/>
      <c r="G19" s="507"/>
      <c r="H19" s="507"/>
      <c r="I19" s="507"/>
      <c r="J19" s="507"/>
      <c r="K19" s="507"/>
      <c r="L19" s="507"/>
      <c r="M19" s="436">
        <v>5769051</v>
      </c>
      <c r="N19" s="719"/>
    </row>
    <row r="20" spans="1:14" s="704" customFormat="1" ht="12.75" customHeight="1" x14ac:dyDescent="0.2">
      <c r="A20" s="718" t="s">
        <v>1755</v>
      </c>
      <c r="B20" s="542">
        <v>260</v>
      </c>
      <c r="C20" s="507"/>
      <c r="D20" s="507"/>
      <c r="E20" s="507"/>
      <c r="F20" s="507"/>
      <c r="G20" s="507"/>
      <c r="H20" s="507"/>
      <c r="I20" s="507"/>
      <c r="J20" s="507"/>
      <c r="K20" s="507"/>
      <c r="L20" s="507"/>
      <c r="M20" s="436">
        <v>13451705</v>
      </c>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437772</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27961483</v>
      </c>
    </row>
    <row r="23" spans="1:14" ht="13.5" customHeight="1" thickBot="1" x14ac:dyDescent="0.25">
      <c r="A23" s="464" t="s">
        <v>747</v>
      </c>
      <c r="B23" s="724"/>
      <c r="C23" s="433"/>
      <c r="D23" s="433"/>
      <c r="E23" s="433"/>
      <c r="F23" s="433"/>
      <c r="G23" s="433"/>
      <c r="H23" s="433"/>
      <c r="I23" s="433"/>
      <c r="J23" s="433"/>
      <c r="K23" s="433"/>
      <c r="L23" s="433"/>
      <c r="M23" s="693">
        <f>SUM(M15:M22)</f>
        <v>82951698</v>
      </c>
      <c r="N23" s="693">
        <f>SUM(N21:N22)</f>
        <v>28399255</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v>360000</v>
      </c>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936808</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360000</v>
      </c>
      <c r="H34" s="1099">
        <f t="shared" si="1"/>
        <v>0</v>
      </c>
      <c r="I34" s="1099">
        <f t="shared" si="1"/>
        <v>0</v>
      </c>
      <c r="J34" s="1099">
        <f t="shared" si="1"/>
        <v>0</v>
      </c>
      <c r="K34" s="1099">
        <f t="shared" si="1"/>
        <v>0</v>
      </c>
      <c r="L34" s="1059">
        <f>SUM(L33)</f>
        <v>936808</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28399255</v>
      </c>
    </row>
    <row r="37" spans="1:14" ht="13.5" thickBot="1" x14ac:dyDescent="0.25">
      <c r="A37" s="464" t="s">
        <v>757</v>
      </c>
      <c r="B37" s="724"/>
      <c r="C37" s="507"/>
      <c r="D37" s="507"/>
      <c r="E37" s="507"/>
      <c r="F37" s="507"/>
      <c r="G37" s="507"/>
      <c r="H37" s="507"/>
      <c r="I37" s="507"/>
      <c r="J37" s="507"/>
      <c r="K37" s="507"/>
      <c r="L37" s="514"/>
      <c r="M37" s="433"/>
      <c r="N37" s="693">
        <f>SUM(N36:N36)</f>
        <v>28399255</v>
      </c>
    </row>
    <row r="38" spans="1:14" customFormat="1" ht="13.5" customHeight="1" thickTop="1" x14ac:dyDescent="0.2">
      <c r="A38" s="628" t="s">
        <v>495</v>
      </c>
      <c r="B38" s="542">
        <v>714</v>
      </c>
      <c r="C38" s="727">
        <v>465687</v>
      </c>
      <c r="D38" s="727"/>
      <c r="E38" s="727"/>
      <c r="F38" s="727"/>
      <c r="G38" s="727">
        <v>157259</v>
      </c>
      <c r="H38" s="727"/>
      <c r="I38" s="727"/>
      <c r="J38" s="726"/>
      <c r="K38" s="727"/>
      <c r="L38" s="1100">
        <v>442233</v>
      </c>
      <c r="M38" s="694"/>
      <c r="N38" s="694"/>
    </row>
    <row r="39" spans="1:14" customFormat="1" ht="13.5" customHeight="1" x14ac:dyDescent="0.2">
      <c r="A39" s="628" t="s">
        <v>404</v>
      </c>
      <c r="B39" s="542">
        <v>730</v>
      </c>
      <c r="C39" s="727">
        <v>33754</v>
      </c>
      <c r="D39" s="727">
        <v>245431</v>
      </c>
      <c r="E39" s="727">
        <v>437772</v>
      </c>
      <c r="F39" s="727">
        <v>121049</v>
      </c>
      <c r="G39" s="727">
        <v>3225494</v>
      </c>
      <c r="H39" s="727">
        <v>4621741</v>
      </c>
      <c r="I39" s="727">
        <v>4455122</v>
      </c>
      <c r="J39" s="726">
        <v>3280965</v>
      </c>
      <c r="K39" s="727">
        <v>857879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82951698</v>
      </c>
      <c r="N40" s="694"/>
    </row>
    <row r="41" spans="1:14" ht="13.5" customHeight="1" thickBot="1" x14ac:dyDescent="0.25">
      <c r="A41" s="464" t="s">
        <v>759</v>
      </c>
      <c r="B41" s="455"/>
      <c r="C41" s="485">
        <f>(SUM(C34,C37,C38,C39))</f>
        <v>499441</v>
      </c>
      <c r="D41" s="485">
        <f t="shared" ref="D41:L41" si="2">SUM(D34,D37,D38:D39)</f>
        <v>245431</v>
      </c>
      <c r="E41" s="485">
        <f t="shared" si="2"/>
        <v>437772</v>
      </c>
      <c r="F41" s="485">
        <f t="shared" si="2"/>
        <v>121049</v>
      </c>
      <c r="G41" s="485">
        <f t="shared" si="2"/>
        <v>3742753</v>
      </c>
      <c r="H41" s="485">
        <f t="shared" si="2"/>
        <v>4621741</v>
      </c>
      <c r="I41" s="485">
        <f t="shared" si="2"/>
        <v>4455122</v>
      </c>
      <c r="J41" s="485">
        <f t="shared" si="2"/>
        <v>3280965</v>
      </c>
      <c r="K41" s="485">
        <f t="shared" si="2"/>
        <v>857879</v>
      </c>
      <c r="L41" s="485">
        <f t="shared" si="2"/>
        <v>1379041</v>
      </c>
      <c r="M41" s="485">
        <f>SUM(M40)</f>
        <v>82951698</v>
      </c>
      <c r="N41" s="485">
        <f>SUM(N37)</f>
        <v>28399255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0" zoomScaleNormal="7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4"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1987</v>
      </c>
      <c r="B4" s="292">
        <v>1000</v>
      </c>
      <c r="C4" s="695">
        <f>'Revenues 9-14'!C109</f>
        <v>22760016</v>
      </c>
      <c r="D4" s="695">
        <f>'Revenues 9-14'!D109</f>
        <v>4642776</v>
      </c>
      <c r="E4" s="695">
        <f>'Revenues 9-14'!E109</f>
        <v>5586370</v>
      </c>
      <c r="F4" s="695">
        <f>'Revenues 9-14'!F109</f>
        <v>1951409</v>
      </c>
      <c r="G4" s="695">
        <f>'Revenues 9-14'!G109</f>
        <v>3320326</v>
      </c>
      <c r="H4" s="695">
        <f>'Revenues 9-14'!H109</f>
        <v>282368</v>
      </c>
      <c r="I4" s="695">
        <f>'Revenues 9-14'!I109</f>
        <v>427679</v>
      </c>
      <c r="J4" s="695">
        <f>'Revenues 9-14'!J109</f>
        <v>2173275</v>
      </c>
      <c r="K4" s="695">
        <f>'Revenues 9-14'!K109</f>
        <v>409414</v>
      </c>
      <c r="L4" s="39"/>
    </row>
    <row r="5" spans="1:13" ht="22.5" x14ac:dyDescent="0.2">
      <c r="A5" s="733" t="s">
        <v>1988</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1989</v>
      </c>
      <c r="B6" s="293">
        <v>3000</v>
      </c>
      <c r="C6" s="696">
        <f>'Revenues 9-14'!C173</f>
        <v>16491508</v>
      </c>
      <c r="D6" s="696">
        <f>'Revenues 9-14'!D173</f>
        <v>0</v>
      </c>
      <c r="E6" s="696">
        <f>'Revenues 9-14'!E173</f>
        <v>0</v>
      </c>
      <c r="F6" s="696">
        <f>'Revenues 9-14'!F173</f>
        <v>1498697</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8125815</v>
      </c>
      <c r="D7" s="696">
        <f>'Revenues 9-14'!D274</f>
        <v>0</v>
      </c>
      <c r="E7" s="696">
        <f>'Revenues 9-14'!E274</f>
        <v>26251</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47377339</v>
      </c>
      <c r="D8" s="485">
        <f t="shared" ref="D8:K8" si="0">SUM(D4:D7)</f>
        <v>4642776</v>
      </c>
      <c r="E8" s="485">
        <f t="shared" si="0"/>
        <v>5612621</v>
      </c>
      <c r="F8" s="485">
        <f t="shared" si="0"/>
        <v>3450106</v>
      </c>
      <c r="G8" s="485">
        <f t="shared" si="0"/>
        <v>3320326</v>
      </c>
      <c r="H8" s="485">
        <f t="shared" si="0"/>
        <v>282368</v>
      </c>
      <c r="I8" s="485">
        <f t="shared" si="0"/>
        <v>427679</v>
      </c>
      <c r="J8" s="485">
        <f t="shared" si="0"/>
        <v>2173275</v>
      </c>
      <c r="K8" s="485">
        <f t="shared" si="0"/>
        <v>409414</v>
      </c>
      <c r="L8" s="39"/>
    </row>
    <row r="9" spans="1:13" ht="15" thickTop="1" x14ac:dyDescent="0.2">
      <c r="A9" s="1019" t="s">
        <v>347</v>
      </c>
      <c r="B9" s="456">
        <v>3998</v>
      </c>
      <c r="C9" s="418">
        <v>13629745</v>
      </c>
      <c r="D9" s="489"/>
      <c r="E9" s="418"/>
      <c r="F9" s="418"/>
      <c r="G9" s="700"/>
      <c r="H9" s="418"/>
      <c r="I9" s="494" t="s">
        <v>1389</v>
      </c>
      <c r="J9" s="435"/>
      <c r="K9" s="418"/>
      <c r="L9" s="39"/>
    </row>
    <row r="10" spans="1:13" s="48" customFormat="1" ht="13.5" thickBot="1" x14ac:dyDescent="0.25">
      <c r="A10" s="464" t="s">
        <v>1393</v>
      </c>
      <c r="B10" s="457"/>
      <c r="C10" s="485">
        <f>SUM(C8:C9)</f>
        <v>61007084</v>
      </c>
      <c r="D10" s="485">
        <f t="shared" ref="D10:K10" si="1">SUM(D8:D9)</f>
        <v>4642776</v>
      </c>
      <c r="E10" s="485">
        <f t="shared" si="1"/>
        <v>5612621</v>
      </c>
      <c r="F10" s="485">
        <f t="shared" si="1"/>
        <v>3450106</v>
      </c>
      <c r="G10" s="485">
        <f t="shared" si="1"/>
        <v>3320326</v>
      </c>
      <c r="H10" s="485">
        <f t="shared" si="1"/>
        <v>282368</v>
      </c>
      <c r="I10" s="485">
        <f t="shared" si="1"/>
        <v>427679</v>
      </c>
      <c r="J10" s="485">
        <f t="shared" si="1"/>
        <v>2173275</v>
      </c>
      <c r="K10" s="485">
        <f t="shared" si="1"/>
        <v>409414</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35306039</v>
      </c>
      <c r="D12" s="498" t="s">
        <v>1389</v>
      </c>
      <c r="E12" s="433" t="s">
        <v>1389</v>
      </c>
      <c r="F12" s="433" t="s">
        <v>1389</v>
      </c>
      <c r="G12" s="695">
        <f>'Expenditures 15-22'!K223</f>
        <v>1230957</v>
      </c>
      <c r="H12" s="431"/>
      <c r="I12" s="433" t="s">
        <v>1389</v>
      </c>
      <c r="J12" s="433" t="s">
        <v>1389</v>
      </c>
      <c r="K12" s="431" t="s">
        <v>1389</v>
      </c>
      <c r="L12" s="39"/>
    </row>
    <row r="13" spans="1:13" x14ac:dyDescent="0.2">
      <c r="A13" s="734" t="s">
        <v>535</v>
      </c>
      <c r="B13" s="293">
        <v>2000</v>
      </c>
      <c r="C13" s="696">
        <f>'Expenditures 15-22'!K74</f>
        <v>11892718</v>
      </c>
      <c r="D13" s="696">
        <f>'Expenditures 15-22'!K129</f>
        <v>5675736</v>
      </c>
      <c r="E13" s="482" t="s">
        <v>1389</v>
      </c>
      <c r="F13" s="696">
        <f>'Expenditures 15-22'!K178</f>
        <v>3597736</v>
      </c>
      <c r="G13" s="696">
        <f>'Expenditures 15-22'!K273</f>
        <v>2057308</v>
      </c>
      <c r="H13" s="696">
        <f>'Expenditures 15-22'!K296</f>
        <v>13460974</v>
      </c>
      <c r="I13" s="433" t="s">
        <v>1389</v>
      </c>
      <c r="J13" s="749">
        <f>'Expenditures 15-22'!K323</f>
        <v>1703604</v>
      </c>
      <c r="K13" s="701">
        <f>'Expenditures 15-22'!K341</f>
        <v>612160</v>
      </c>
      <c r="L13" s="39"/>
    </row>
    <row r="14" spans="1:13" x14ac:dyDescent="0.2">
      <c r="A14" s="734" t="s">
        <v>527</v>
      </c>
      <c r="B14" s="293">
        <v>3000</v>
      </c>
      <c r="C14" s="696">
        <f>'Expenditures 15-22'!K75</f>
        <v>194864</v>
      </c>
      <c r="D14" s="696">
        <f>'Expenditures 15-22'!K130</f>
        <v>0</v>
      </c>
      <c r="E14" s="498" t="s">
        <v>1389</v>
      </c>
      <c r="F14" s="696">
        <f>'Expenditures 15-22'!K179</f>
        <v>0</v>
      </c>
      <c r="G14" s="696">
        <f>'Expenditures 15-22'!K274</f>
        <v>12057</v>
      </c>
      <c r="H14" s="490"/>
      <c r="I14" s="433" t="s">
        <v>1389</v>
      </c>
      <c r="J14" s="433" t="s">
        <v>1389</v>
      </c>
      <c r="K14" s="490" t="s">
        <v>1389</v>
      </c>
      <c r="L14" s="39"/>
    </row>
    <row r="15" spans="1:13" x14ac:dyDescent="0.2">
      <c r="A15" s="734" t="s">
        <v>114</v>
      </c>
      <c r="B15" s="293">
        <v>4000</v>
      </c>
      <c r="C15" s="696">
        <f>'Expenditures 15-22'!K102</f>
        <v>545904</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5759615</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47939525</v>
      </c>
      <c r="D17" s="485">
        <f t="shared" si="2"/>
        <v>5675736</v>
      </c>
      <c r="E17" s="485">
        <f t="shared" si="2"/>
        <v>5759615</v>
      </c>
      <c r="F17" s="485">
        <f t="shared" si="2"/>
        <v>3597736</v>
      </c>
      <c r="G17" s="485">
        <f t="shared" si="2"/>
        <v>3300322</v>
      </c>
      <c r="H17" s="485">
        <f t="shared" si="2"/>
        <v>13460974</v>
      </c>
      <c r="I17" s="433"/>
      <c r="J17" s="485">
        <f>SUM(J12:J16)</f>
        <v>1703604</v>
      </c>
      <c r="K17" s="485">
        <f>SUM(K12:K16)</f>
        <v>612160</v>
      </c>
      <c r="L17" s="39"/>
    </row>
    <row r="18" spans="1:12" ht="15" customHeight="1" thickTop="1" x14ac:dyDescent="0.2">
      <c r="A18" s="1020" t="s">
        <v>1321</v>
      </c>
      <c r="B18" s="258">
        <v>4180</v>
      </c>
      <c r="C18" s="695">
        <f t="shared" ref="C18:H18" si="3">C9</f>
        <v>13629745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61569270</v>
      </c>
      <c r="D19" s="485">
        <f t="shared" si="4"/>
        <v>5675736</v>
      </c>
      <c r="E19" s="485">
        <f t="shared" si="4"/>
        <v>5759615</v>
      </c>
      <c r="F19" s="485">
        <f t="shared" si="4"/>
        <v>3597736</v>
      </c>
      <c r="G19" s="485">
        <f t="shared" si="4"/>
        <v>3300322</v>
      </c>
      <c r="H19" s="485">
        <f t="shared" si="4"/>
        <v>13460974</v>
      </c>
      <c r="I19" s="433"/>
      <c r="J19" s="485">
        <f>SUM(J17:J18)</f>
        <v>1703604</v>
      </c>
      <c r="K19" s="485">
        <f>SUM(K17:K18)</f>
        <v>612160</v>
      </c>
      <c r="L19" s="39"/>
    </row>
    <row r="20" spans="1:12" ht="27" thickTop="1" thickBot="1" x14ac:dyDescent="0.25">
      <c r="A20" s="458" t="s">
        <v>1322</v>
      </c>
      <c r="B20" s="459"/>
      <c r="C20" s="1018">
        <f>C8-C17</f>
        <v>-562186</v>
      </c>
      <c r="D20" s="1018">
        <f t="shared" ref="D20:K20" si="5">D8-D17</f>
        <v>-1032960</v>
      </c>
      <c r="E20" s="1018">
        <f t="shared" si="5"/>
        <v>-146994</v>
      </c>
      <c r="F20" s="1018">
        <f t="shared" si="5"/>
        <v>-147630</v>
      </c>
      <c r="G20" s="1018">
        <f t="shared" si="5"/>
        <v>20004</v>
      </c>
      <c r="H20" s="1018">
        <f t="shared" si="5"/>
        <v>-13178606</v>
      </c>
      <c r="I20" s="1018">
        <f t="shared" si="5"/>
        <v>427679</v>
      </c>
      <c r="J20" s="1018">
        <f t="shared" si="5"/>
        <v>469671</v>
      </c>
      <c r="K20" s="1018">
        <f t="shared" si="5"/>
        <v>-202746</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v>405241</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163736</v>
      </c>
      <c r="F33" s="436"/>
      <c r="G33" s="507"/>
      <c r="H33" s="436">
        <v>8856264</v>
      </c>
      <c r="I33" s="436"/>
      <c r="J33" s="436"/>
      <c r="K33" s="436"/>
      <c r="L33" s="504"/>
    </row>
    <row r="34" spans="1:12" s="704" customFormat="1" x14ac:dyDescent="0.2">
      <c r="A34" s="1022" t="s">
        <v>1181</v>
      </c>
      <c r="B34" s="707">
        <v>7220</v>
      </c>
      <c r="C34" s="436"/>
      <c r="D34" s="436"/>
      <c r="E34" s="436"/>
      <c r="F34" s="436"/>
      <c r="G34" s="507"/>
      <c r="H34" s="435">
        <v>305759</v>
      </c>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405241</v>
      </c>
      <c r="D44" s="692">
        <f t="shared" ref="D44:K44" si="6">SUM(D24:D43)</f>
        <v>0</v>
      </c>
      <c r="E44" s="692">
        <f t="shared" si="6"/>
        <v>163736</v>
      </c>
      <c r="F44" s="692">
        <f t="shared" si="6"/>
        <v>0</v>
      </c>
      <c r="G44" s="692">
        <f t="shared" si="6"/>
        <v>0</v>
      </c>
      <c r="H44" s="692">
        <f t="shared" si="6"/>
        <v>9162023</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405241</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405241</v>
      </c>
      <c r="J76" s="692">
        <f t="shared" si="7"/>
        <v>0</v>
      </c>
      <c r="K76" s="692">
        <f t="shared" si="7"/>
        <v>0</v>
      </c>
      <c r="L76" s="504"/>
    </row>
    <row r="77" spans="1:12" ht="14.25" thickTop="1" thickBot="1" x14ac:dyDescent="0.25">
      <c r="A77" s="1027" t="s">
        <v>1401</v>
      </c>
      <c r="B77" s="710"/>
      <c r="C77" s="444">
        <f t="shared" ref="C77:K77" si="8">C44-C76</f>
        <v>405241</v>
      </c>
      <c r="D77" s="444">
        <f t="shared" si="8"/>
        <v>0</v>
      </c>
      <c r="E77" s="444">
        <f t="shared" si="8"/>
        <v>163736</v>
      </c>
      <c r="F77" s="444">
        <f t="shared" si="8"/>
        <v>0</v>
      </c>
      <c r="G77" s="444">
        <f t="shared" si="8"/>
        <v>0</v>
      </c>
      <c r="H77" s="444">
        <f t="shared" si="8"/>
        <v>9162023</v>
      </c>
      <c r="I77" s="444">
        <f t="shared" si="8"/>
        <v>-405241</v>
      </c>
      <c r="J77" s="444">
        <f t="shared" si="8"/>
        <v>0</v>
      </c>
      <c r="K77" s="444">
        <f t="shared" si="8"/>
        <v>0</v>
      </c>
      <c r="L77" s="39"/>
    </row>
    <row r="78" spans="1:12" ht="29.25" customHeight="1" thickTop="1" thickBot="1" x14ac:dyDescent="0.25">
      <c r="A78" s="2232" t="s">
        <v>699</v>
      </c>
      <c r="B78" s="2233"/>
      <c r="C78" s="443">
        <f t="shared" ref="C78:K78" si="9">C20+C77</f>
        <v>-156945</v>
      </c>
      <c r="D78" s="443">
        <f t="shared" si="9"/>
        <v>-1032960</v>
      </c>
      <c r="E78" s="443">
        <f t="shared" si="9"/>
        <v>16742</v>
      </c>
      <c r="F78" s="443">
        <f t="shared" si="9"/>
        <v>-147630</v>
      </c>
      <c r="G78" s="443">
        <f t="shared" si="9"/>
        <v>20004</v>
      </c>
      <c r="H78" s="443">
        <f t="shared" si="9"/>
        <v>-4016583</v>
      </c>
      <c r="I78" s="443">
        <f t="shared" si="9"/>
        <v>22438</v>
      </c>
      <c r="J78" s="443">
        <f t="shared" si="9"/>
        <v>469671</v>
      </c>
      <c r="K78" s="443">
        <f t="shared" si="9"/>
        <v>-202746</v>
      </c>
      <c r="L78" s="505"/>
    </row>
    <row r="79" spans="1:12" ht="13.5" thickTop="1" x14ac:dyDescent="0.2">
      <c r="A79" s="820" t="s">
        <v>1930</v>
      </c>
      <c r="B79" s="460"/>
      <c r="C79" s="435">
        <v>656386</v>
      </c>
      <c r="D79" s="703">
        <v>1278391</v>
      </c>
      <c r="E79" s="703">
        <v>421030</v>
      </c>
      <c r="F79" s="703">
        <v>268679</v>
      </c>
      <c r="G79" s="703">
        <v>3362749</v>
      </c>
      <c r="H79" s="703">
        <v>8638324</v>
      </c>
      <c r="I79" s="703">
        <v>4432684</v>
      </c>
      <c r="J79" s="703">
        <v>2811294</v>
      </c>
      <c r="K79" s="703">
        <v>1060625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1931</v>
      </c>
      <c r="B81" s="457"/>
      <c r="C81" s="485">
        <f>(SUM(C78:C80))</f>
        <v>499441</v>
      </c>
      <c r="D81" s="485">
        <f>SUM(D78:D80)</f>
        <v>245431</v>
      </c>
      <c r="E81" s="485">
        <f t="shared" ref="E81:K81" si="10">SUM(E78:E80)</f>
        <v>437772</v>
      </c>
      <c r="F81" s="485">
        <f t="shared" si="10"/>
        <v>121049</v>
      </c>
      <c r="G81" s="485">
        <f t="shared" si="10"/>
        <v>3382753</v>
      </c>
      <c r="H81" s="485">
        <f t="shared" si="10"/>
        <v>4621741</v>
      </c>
      <c r="I81" s="485">
        <f t="shared" si="10"/>
        <v>4455122</v>
      </c>
      <c r="J81" s="485">
        <f t="shared" si="10"/>
        <v>3280965</v>
      </c>
      <c r="K81" s="485">
        <f t="shared" si="10"/>
        <v>857879</v>
      </c>
      <c r="L81" s="39"/>
    </row>
    <row r="82" spans="1:12" ht="0.75" customHeight="1" thickTop="1" thickBot="1" x14ac:dyDescent="0.25">
      <c r="A82" s="632" t="s">
        <v>405</v>
      </c>
      <c r="B82" s="630"/>
      <c r="C82" s="1136">
        <f>(C81-C79)</f>
        <v>-156945</v>
      </c>
      <c r="D82" s="1136">
        <f t="shared" ref="D82:K82" si="11">(D81-D79)</f>
        <v>-1032960</v>
      </c>
      <c r="E82" s="1136">
        <f t="shared" si="11"/>
        <v>16742</v>
      </c>
      <c r="F82" s="1136">
        <f t="shared" si="11"/>
        <v>-147630</v>
      </c>
      <c r="G82" s="1136">
        <f t="shared" si="11"/>
        <v>20004</v>
      </c>
      <c r="H82" s="1136">
        <f t="shared" si="11"/>
        <v>-4016583</v>
      </c>
      <c r="I82" s="1136">
        <f t="shared" si="11"/>
        <v>22438</v>
      </c>
      <c r="J82" s="1136">
        <f t="shared" si="11"/>
        <v>469671</v>
      </c>
      <c r="K82" s="1136">
        <f t="shared" si="11"/>
        <v>-202746</v>
      </c>
    </row>
    <row r="83" spans="1:12" ht="14.25" hidden="1" thickTop="1" thickBot="1" x14ac:dyDescent="0.25">
      <c r="A83" s="729" t="s">
        <v>406</v>
      </c>
      <c r="B83" s="631"/>
      <c r="C83" s="1137">
        <f>C82/C81</f>
        <v>-0.31424132179776992</v>
      </c>
      <c r="D83" s="1137">
        <f t="shared" ref="D83:K83" si="12">D82/D81</f>
        <v>-4.2087592846869386</v>
      </c>
      <c r="E83" s="1137">
        <f t="shared" si="12"/>
        <v>3.8243651946675436E-2</v>
      </c>
      <c r="F83" s="1137">
        <f t="shared" si="12"/>
        <v>-1.2195887615758907</v>
      </c>
      <c r="G83" s="1137">
        <f t="shared" si="12"/>
        <v>5.9135266453093091E-3</v>
      </c>
      <c r="H83" s="1137">
        <f t="shared" si="12"/>
        <v>-0.86906276227940937</v>
      </c>
      <c r="I83" s="1137">
        <f t="shared" si="12"/>
        <v>5.0364501802644237E-3</v>
      </c>
      <c r="J83" s="1137">
        <f t="shared" si="12"/>
        <v>0.14315026219420202</v>
      </c>
      <c r="K83" s="1137">
        <f t="shared" si="12"/>
        <v>-0.23633402845855883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F7" sqref="F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4" t="s">
        <v>1970</v>
      </c>
      <c r="B1" s="76"/>
      <c r="C1" s="57" t="s">
        <v>503</v>
      </c>
      <c r="D1" s="57" t="s">
        <v>504</v>
      </c>
      <c r="E1" s="57" t="s">
        <v>505</v>
      </c>
      <c r="F1" s="57" t="s">
        <v>506</v>
      </c>
      <c r="G1" s="57" t="s">
        <v>507</v>
      </c>
      <c r="H1" s="57" t="s">
        <v>508</v>
      </c>
      <c r="I1" s="57" t="s">
        <v>509</v>
      </c>
      <c r="J1" s="57" t="s">
        <v>510</v>
      </c>
      <c r="K1" s="57" t="s">
        <v>874</v>
      </c>
    </row>
    <row r="2" spans="1:12" ht="36" x14ac:dyDescent="0.2">
      <c r="A2" s="223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14910673</v>
      </c>
      <c r="D5" s="418">
        <v>4051813</v>
      </c>
      <c r="E5" s="412">
        <v>5568595</v>
      </c>
      <c r="F5" s="806">
        <v>1620765</v>
      </c>
      <c r="G5" s="412">
        <v>1744715</v>
      </c>
      <c r="H5" s="412"/>
      <c r="I5" s="412">
        <v>405241</v>
      </c>
      <c r="J5" s="436">
        <v>2150548</v>
      </c>
      <c r="K5" s="412">
        <v>405241</v>
      </c>
    </row>
    <row r="6" spans="1:12" ht="14.25" x14ac:dyDescent="0.2">
      <c r="A6" s="913" t="s">
        <v>481</v>
      </c>
      <c r="B6" s="40">
        <v>1130</v>
      </c>
      <c r="C6" s="412">
        <v>243144</v>
      </c>
      <c r="D6" s="412">
        <v>162096</v>
      </c>
      <c r="E6" s="481"/>
      <c r="F6" s="481"/>
      <c r="G6" s="433"/>
      <c r="H6" s="433"/>
      <c r="I6" s="433"/>
      <c r="J6" s="433"/>
      <c r="K6" s="433"/>
    </row>
    <row r="7" spans="1:12" x14ac:dyDescent="0.2">
      <c r="A7" s="913" t="s">
        <v>117</v>
      </c>
      <c r="B7" s="259">
        <v>1140</v>
      </c>
      <c r="C7" s="412">
        <v>324219</v>
      </c>
      <c r="D7" s="412"/>
      <c r="E7" s="433"/>
      <c r="F7" s="436"/>
      <c r="G7" s="436"/>
      <c r="H7" s="436"/>
      <c r="I7" s="433"/>
      <c r="J7" s="433"/>
      <c r="K7" s="433"/>
    </row>
    <row r="8" spans="1:12" x14ac:dyDescent="0.2">
      <c r="A8" s="913" t="s">
        <v>482</v>
      </c>
      <c r="B8" s="40">
        <v>1150</v>
      </c>
      <c r="C8" s="481"/>
      <c r="D8" s="481"/>
      <c r="E8" s="507"/>
      <c r="F8" s="507"/>
      <c r="G8" s="418">
        <v>1308520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15478036</v>
      </c>
      <c r="D12" s="484">
        <f t="shared" si="0"/>
        <v>4213909</v>
      </c>
      <c r="E12" s="484">
        <f t="shared" si="0"/>
        <v>5568595</v>
      </c>
      <c r="F12" s="484">
        <f t="shared" si="0"/>
        <v>1620765</v>
      </c>
      <c r="G12" s="484">
        <f t="shared" si="0"/>
        <v>3053235</v>
      </c>
      <c r="H12" s="484">
        <f t="shared" si="0"/>
        <v>0</v>
      </c>
      <c r="I12" s="484">
        <f t="shared" si="0"/>
        <v>405241</v>
      </c>
      <c r="J12" s="484">
        <f t="shared" si="0"/>
        <v>2150548</v>
      </c>
      <c r="K12" s="485">
        <f t="shared" si="0"/>
        <v>405241</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v>18952</v>
      </c>
      <c r="D14" s="412">
        <v>4910</v>
      </c>
      <c r="E14" s="412">
        <v>6748</v>
      </c>
      <c r="F14" s="412">
        <v>1964</v>
      </c>
      <c r="G14" s="412">
        <v>3700</v>
      </c>
      <c r="H14" s="412"/>
      <c r="I14" s="412">
        <v>491</v>
      </c>
      <c r="J14" s="436">
        <v>2606</v>
      </c>
      <c r="K14" s="412">
        <v>491</v>
      </c>
    </row>
    <row r="15" spans="1:12" ht="12.75" customHeight="1" x14ac:dyDescent="0.2">
      <c r="A15" s="913" t="s">
        <v>99</v>
      </c>
      <c r="B15" s="40">
        <v>1220</v>
      </c>
      <c r="C15" s="483">
        <v>9274</v>
      </c>
      <c r="D15" s="412">
        <v>2525</v>
      </c>
      <c r="E15" s="412">
        <v>3337</v>
      </c>
      <c r="F15" s="412">
        <v>971</v>
      </c>
      <c r="G15" s="412">
        <v>1830</v>
      </c>
      <c r="H15" s="412"/>
      <c r="I15" s="412">
        <v>243</v>
      </c>
      <c r="J15" s="436">
        <v>1289</v>
      </c>
      <c r="K15" s="412">
        <v>243</v>
      </c>
    </row>
    <row r="16" spans="1:12" ht="15" customHeight="1" x14ac:dyDescent="0.2">
      <c r="A16" s="913" t="s">
        <v>484</v>
      </c>
      <c r="B16" s="259">
        <v>1230</v>
      </c>
      <c r="C16" s="483">
        <v>4398705</v>
      </c>
      <c r="D16" s="412">
        <v>219406</v>
      </c>
      <c r="E16" s="412"/>
      <c r="F16" s="412"/>
      <c r="G16" s="412">
        <v>243058</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4426931</v>
      </c>
      <c r="D18" s="487">
        <f t="shared" ref="D18:K18" si="1">SUM(D14:D17)</f>
        <v>226841</v>
      </c>
      <c r="E18" s="487">
        <f t="shared" si="1"/>
        <v>10085</v>
      </c>
      <c r="F18" s="487">
        <f t="shared" si="1"/>
        <v>2935</v>
      </c>
      <c r="G18" s="487">
        <f t="shared" si="1"/>
        <v>248588</v>
      </c>
      <c r="H18" s="487">
        <f t="shared" si="1"/>
        <v>0</v>
      </c>
      <c r="I18" s="487">
        <f t="shared" si="1"/>
        <v>734</v>
      </c>
      <c r="J18" s="487">
        <f t="shared" si="1"/>
        <v>3895</v>
      </c>
      <c r="K18" s="1072">
        <f t="shared" si="1"/>
        <v>734</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29829</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115927</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v>9630</v>
      </c>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155386</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v>142015</v>
      </c>
      <c r="G44" s="433"/>
      <c r="H44" s="433"/>
      <c r="I44" s="433"/>
      <c r="J44" s="433"/>
      <c r="K44" s="433"/>
    </row>
    <row r="45" spans="1:11" ht="12.75" customHeight="1" x14ac:dyDescent="0.2">
      <c r="A45" s="913" t="s">
        <v>276</v>
      </c>
      <c r="B45" s="40">
        <v>1415</v>
      </c>
      <c r="C45" s="433"/>
      <c r="D45" s="433"/>
      <c r="E45" s="433"/>
      <c r="F45" s="412">
        <v>135259</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277274</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33304</v>
      </c>
      <c r="D65" s="412">
        <v>15684</v>
      </c>
      <c r="E65" s="412">
        <v>7690</v>
      </c>
      <c r="F65" s="436">
        <v>3894</v>
      </c>
      <c r="G65" s="412">
        <v>18503</v>
      </c>
      <c r="H65" s="412">
        <v>57368</v>
      </c>
      <c r="I65" s="412">
        <v>21704</v>
      </c>
      <c r="J65" s="436">
        <v>18832</v>
      </c>
      <c r="K65" s="412">
        <v>3439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33304</v>
      </c>
      <c r="D67" s="485">
        <f t="shared" ref="D67:K67" si="2">SUM(D65:D66)</f>
        <v>15684</v>
      </c>
      <c r="E67" s="485">
        <f t="shared" si="2"/>
        <v>7690</v>
      </c>
      <c r="F67" s="485">
        <f t="shared" si="2"/>
        <v>3894</v>
      </c>
      <c r="G67" s="485">
        <f t="shared" si="2"/>
        <v>18503</v>
      </c>
      <c r="H67" s="485">
        <f t="shared" si="2"/>
        <v>57368</v>
      </c>
      <c r="I67" s="485">
        <f t="shared" si="2"/>
        <v>21704</v>
      </c>
      <c r="J67" s="485">
        <f t="shared" si="2"/>
        <v>18832</v>
      </c>
      <c r="K67" s="485">
        <f t="shared" si="2"/>
        <v>3439</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581809</v>
      </c>
      <c r="D69" s="433"/>
      <c r="E69" s="433"/>
      <c r="F69" s="433"/>
      <c r="G69" s="433"/>
      <c r="H69" s="433"/>
      <c r="I69" s="433"/>
      <c r="J69" s="433"/>
      <c r="K69" s="433"/>
    </row>
    <row r="70" spans="1:11" ht="12.75" customHeight="1" x14ac:dyDescent="0.2">
      <c r="A70" s="913" t="s">
        <v>1177</v>
      </c>
      <c r="B70" s="40">
        <v>1612</v>
      </c>
      <c r="C70" s="483">
        <v>52636</v>
      </c>
      <c r="D70" s="433"/>
      <c r="E70" s="433"/>
      <c r="F70" s="433"/>
      <c r="G70" s="433"/>
      <c r="H70" s="433"/>
      <c r="I70" s="433"/>
      <c r="J70" s="433"/>
      <c r="K70" s="433"/>
    </row>
    <row r="71" spans="1:11" ht="12.75" customHeight="1" x14ac:dyDescent="0.2">
      <c r="A71" s="913" t="s">
        <v>312</v>
      </c>
      <c r="B71" s="40">
        <v>1613</v>
      </c>
      <c r="C71" s="483">
        <v>390772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72956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1098173</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191773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21076</v>
      </c>
      <c r="D81" s="412"/>
      <c r="E81" s="433"/>
      <c r="F81" s="433"/>
      <c r="G81" s="433"/>
      <c r="H81" s="433"/>
      <c r="I81" s="433"/>
      <c r="J81" s="433"/>
      <c r="K81" s="433"/>
    </row>
    <row r="82" spans="1:11" ht="12.75" customHeight="1" thickBot="1" x14ac:dyDescent="0.25">
      <c r="A82" s="464" t="s">
        <v>277</v>
      </c>
      <c r="B82" s="457"/>
      <c r="C82" s="484">
        <f>SUM(C77:C81)</f>
        <v>212849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226396</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226396</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v>7845</v>
      </c>
      <c r="D95" s="483">
        <v>64851</v>
      </c>
      <c r="E95" s="431"/>
      <c r="F95" s="431"/>
      <c r="G95" s="431"/>
      <c r="H95" s="431"/>
      <c r="I95" s="431"/>
      <c r="J95" s="431"/>
      <c r="K95" s="431"/>
    </row>
    <row r="96" spans="1:11" ht="12.75" customHeight="1" x14ac:dyDescent="0.2">
      <c r="A96" s="913" t="s">
        <v>456</v>
      </c>
      <c r="B96" s="40">
        <v>1920</v>
      </c>
      <c r="C96" s="483">
        <v>947025</v>
      </c>
      <c r="D96" s="483"/>
      <c r="E96" s="510"/>
      <c r="F96" s="435"/>
      <c r="G96" s="435"/>
      <c r="H96" s="435">
        <v>225000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85</v>
      </c>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39411</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v>1147</v>
      </c>
      <c r="D106" s="491"/>
      <c r="E106" s="436"/>
      <c r="F106" s="436"/>
      <c r="G106" s="436"/>
      <c r="H106" s="436"/>
      <c r="I106" s="431"/>
      <c r="J106" s="436"/>
      <c r="K106" s="436"/>
    </row>
    <row r="107" spans="1:12" ht="12.75" customHeight="1" x14ac:dyDescent="0.2">
      <c r="A107" s="913" t="s">
        <v>82</v>
      </c>
      <c r="B107" s="40">
        <v>1999</v>
      </c>
      <c r="C107" s="483">
        <v>133428</v>
      </c>
      <c r="D107" s="412">
        <v>121491</v>
      </c>
      <c r="E107" s="412"/>
      <c r="F107" s="412">
        <v>46541</v>
      </c>
      <c r="G107" s="412"/>
      <c r="H107" s="412"/>
      <c r="I107" s="412"/>
      <c r="J107" s="436"/>
      <c r="K107" s="412"/>
    </row>
    <row r="108" spans="1:12" ht="12.75" customHeight="1" thickBot="1" x14ac:dyDescent="0.25">
      <c r="A108" s="464" t="s">
        <v>576</v>
      </c>
      <c r="B108" s="738"/>
      <c r="C108" s="484">
        <f>SUM(C95:C107)</f>
        <v>1128941</v>
      </c>
      <c r="D108" s="484">
        <f t="shared" ref="D108:K108" si="3">SUM(D95:D107)</f>
        <v>186342</v>
      </c>
      <c r="E108" s="484">
        <f t="shared" si="3"/>
        <v>0</v>
      </c>
      <c r="F108" s="484">
        <f t="shared" si="3"/>
        <v>46541</v>
      </c>
      <c r="G108" s="484">
        <f t="shared" si="3"/>
        <v>0</v>
      </c>
      <c r="H108" s="484">
        <f t="shared" si="3"/>
        <v>225000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22760016</v>
      </c>
      <c r="D109" s="493">
        <f t="shared" si="4"/>
        <v>4642776</v>
      </c>
      <c r="E109" s="493">
        <f t="shared" si="4"/>
        <v>5586370</v>
      </c>
      <c r="F109" s="493">
        <f t="shared" si="4"/>
        <v>1951409</v>
      </c>
      <c r="G109" s="493">
        <f t="shared" si="4"/>
        <v>3320326</v>
      </c>
      <c r="H109" s="493">
        <f t="shared" si="4"/>
        <v>282368</v>
      </c>
      <c r="I109" s="493">
        <f t="shared" si="4"/>
        <v>427679</v>
      </c>
      <c r="J109" s="493">
        <f t="shared" si="4"/>
        <v>2173275</v>
      </c>
      <c r="K109" s="443">
        <f t="shared" si="4"/>
        <v>409414</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1961</v>
      </c>
      <c r="B116" s="1878"/>
      <c r="C116" s="495"/>
      <c r="D116" s="431"/>
      <c r="E116" s="492"/>
      <c r="F116" s="431"/>
      <c r="G116" s="431"/>
      <c r="H116" s="492"/>
      <c r="I116" s="433"/>
      <c r="J116" s="431"/>
      <c r="K116" s="431"/>
    </row>
    <row r="117" spans="1:11" ht="12.75" customHeight="1" x14ac:dyDescent="0.2">
      <c r="A117" s="477" t="s">
        <v>1758</v>
      </c>
      <c r="B117" s="261">
        <v>3001</v>
      </c>
      <c r="C117" s="489">
        <v>12108877</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v>187390</v>
      </c>
      <c r="D120" s="412"/>
      <c r="E120" s="412"/>
      <c r="F120" s="412"/>
      <c r="G120" s="412"/>
      <c r="H120" s="412"/>
      <c r="I120" s="433"/>
      <c r="J120" s="436"/>
      <c r="K120" s="412"/>
    </row>
    <row r="121" spans="1:11" ht="12.6" customHeight="1" thickBot="1" x14ac:dyDescent="0.25">
      <c r="A121" s="464" t="s">
        <v>577</v>
      </c>
      <c r="B121" s="824"/>
      <c r="C121" s="484">
        <f t="shared" ref="C121:H121" si="5">SUM(C117:C120)</f>
        <v>12296267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995547</v>
      </c>
      <c r="D124" s="492"/>
      <c r="E124" s="433"/>
      <c r="F124" s="806"/>
      <c r="G124" s="433"/>
      <c r="H124" s="433"/>
      <c r="I124" s="433"/>
      <c r="J124" s="433"/>
      <c r="K124" s="433"/>
    </row>
    <row r="125" spans="1:11" ht="12.75" customHeight="1" x14ac:dyDescent="0.2">
      <c r="A125" s="913" t="s">
        <v>1837</v>
      </c>
      <c r="B125" s="261">
        <v>3105</v>
      </c>
      <c r="C125" s="412">
        <v>864698</v>
      </c>
      <c r="D125" s="492"/>
      <c r="E125" s="433"/>
      <c r="F125" s="412"/>
      <c r="G125" s="433"/>
      <c r="H125" s="433"/>
      <c r="I125" s="433"/>
      <c r="J125" s="433"/>
      <c r="K125" s="433"/>
    </row>
    <row r="126" spans="1:11" ht="12.75" customHeight="1" x14ac:dyDescent="0.2">
      <c r="A126" s="913" t="s">
        <v>1034</v>
      </c>
      <c r="B126" s="261">
        <v>3110</v>
      </c>
      <c r="C126" s="483">
        <v>1324309</v>
      </c>
      <c r="D126" s="412"/>
      <c r="E126" s="433"/>
      <c r="F126" s="412"/>
      <c r="G126" s="433"/>
      <c r="H126" s="433"/>
      <c r="I126" s="433"/>
      <c r="J126" s="433"/>
      <c r="K126" s="433"/>
    </row>
    <row r="127" spans="1:11" ht="12.75" customHeight="1" x14ac:dyDescent="0.2">
      <c r="A127" s="913" t="s">
        <v>112</v>
      </c>
      <c r="B127" s="261">
        <v>3120</v>
      </c>
      <c r="C127" s="412">
        <v>306020</v>
      </c>
      <c r="D127" s="492"/>
      <c r="E127" s="433"/>
      <c r="F127" s="412"/>
      <c r="G127" s="433"/>
      <c r="H127" s="433"/>
      <c r="I127" s="433"/>
      <c r="J127" s="433"/>
      <c r="K127" s="433"/>
    </row>
    <row r="128" spans="1:11" ht="12.75" customHeight="1" x14ac:dyDescent="0.2">
      <c r="A128" s="913" t="s">
        <v>1838</v>
      </c>
      <c r="B128" s="261">
        <v>3130</v>
      </c>
      <c r="C128" s="412">
        <v>47866</v>
      </c>
      <c r="D128" s="492"/>
      <c r="E128" s="433"/>
      <c r="F128" s="412"/>
      <c r="G128" s="433"/>
      <c r="H128" s="433"/>
      <c r="I128" s="433"/>
      <c r="J128" s="433"/>
      <c r="K128" s="433"/>
    </row>
    <row r="129" spans="1:11" ht="12.75" customHeight="1" x14ac:dyDescent="0.2">
      <c r="A129" s="913" t="s">
        <v>144</v>
      </c>
      <c r="B129" s="261">
        <v>3145</v>
      </c>
      <c r="C129" s="412">
        <v>13315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3551755</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17521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73204</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478605</v>
      </c>
      <c r="G151" s="436"/>
      <c r="H151" s="433"/>
      <c r="I151" s="433"/>
      <c r="J151" s="433"/>
      <c r="K151" s="433"/>
    </row>
    <row r="152" spans="1:11" ht="12.75" customHeight="1" x14ac:dyDescent="0.2">
      <c r="A152" s="913" t="s">
        <v>1246</v>
      </c>
      <c r="B152" s="261">
        <v>3510</v>
      </c>
      <c r="C152" s="483"/>
      <c r="D152" s="412"/>
      <c r="E152" s="492"/>
      <c r="F152" s="412">
        <v>1020092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1498697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57098</v>
      </c>
      <c r="D157" s="433"/>
      <c r="E157" s="492"/>
      <c r="F157" s="424"/>
      <c r="G157" s="424"/>
      <c r="H157" s="433"/>
      <c r="I157" s="433"/>
      <c r="J157" s="433"/>
      <c r="K157" s="433"/>
    </row>
    <row r="158" spans="1:11" ht="12.75" customHeight="1" thickTop="1" thickBot="1" x14ac:dyDescent="0.25">
      <c r="A158" s="922" t="s">
        <v>1240</v>
      </c>
      <c r="B158" s="923">
        <v>3705</v>
      </c>
      <c r="C158" s="424">
        <v>487300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8363</v>
      </c>
      <c r="D171" s="926"/>
      <c r="E171" s="926"/>
      <c r="F171" s="926"/>
      <c r="G171" s="927"/>
      <c r="H171" s="809"/>
      <c r="I171" s="927"/>
      <c r="J171" s="927"/>
      <c r="K171" s="809"/>
    </row>
    <row r="172" spans="1:11" ht="12.75" customHeight="1" thickTop="1" thickBot="1" x14ac:dyDescent="0.25">
      <c r="A172" s="2236" t="s">
        <v>465</v>
      </c>
      <c r="B172" s="2237"/>
      <c r="C172" s="924">
        <f t="shared" ref="C172:K172" si="6">SUM(C131,C140,C144,C145:C149,C154,C155:C170,C171)</f>
        <v>4195241</v>
      </c>
      <c r="D172" s="924">
        <f t="shared" si="6"/>
        <v>0</v>
      </c>
      <c r="E172" s="924">
        <f t="shared" si="6"/>
        <v>0</v>
      </c>
      <c r="F172" s="924">
        <f t="shared" si="6"/>
        <v>1498697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16491508</v>
      </c>
      <c r="D173" s="493">
        <f>SUM(D121,D172)</f>
        <v>0</v>
      </c>
      <c r="E173" s="493">
        <f>SUM(E121,E172)</f>
        <v>0</v>
      </c>
      <c r="F173" s="493">
        <f t="shared" ref="F173:K173" si="7">SUM(F121,F172)</f>
        <v>1498697</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38" t="s">
        <v>1962</v>
      </c>
      <c r="B175" s="2239"/>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4" t="s">
        <v>920</v>
      </c>
      <c r="B178" s="224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2" t="s">
        <v>1963</v>
      </c>
      <c r="B179" s="2243"/>
      <c r="C179" s="499"/>
      <c r="D179" s="434"/>
      <c r="E179" s="492"/>
      <c r="F179" s="433"/>
      <c r="G179" s="433"/>
      <c r="H179" s="433"/>
      <c r="I179" s="433"/>
      <c r="J179" s="433"/>
      <c r="K179" s="433"/>
    </row>
    <row r="180" spans="1:11" ht="12.75" customHeight="1" x14ac:dyDescent="0.2">
      <c r="A180" s="913" t="s">
        <v>1234</v>
      </c>
      <c r="B180" s="40">
        <v>4045</v>
      </c>
      <c r="C180" s="483">
        <v>1926083</v>
      </c>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4" t="s">
        <v>921</v>
      </c>
      <c r="B184" s="2245"/>
      <c r="C184" s="484">
        <f>SUM(C180:C183)</f>
        <v>1926083</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2" t="s">
        <v>1964</v>
      </c>
      <c r="B185" s="224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1247</v>
      </c>
      <c r="B194" s="40">
        <v>4210</v>
      </c>
      <c r="C194" s="412">
        <v>1594561</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475889</v>
      </c>
      <c r="D196" s="433"/>
      <c r="E196" s="492"/>
      <c r="F196" s="433"/>
      <c r="G196" s="512"/>
      <c r="H196" s="433"/>
      <c r="I196" s="433"/>
      <c r="J196" s="433"/>
      <c r="K196" s="433"/>
    </row>
    <row r="197" spans="1:11" ht="12.75" customHeight="1" x14ac:dyDescent="0.2">
      <c r="A197" s="913" t="s">
        <v>1846</v>
      </c>
      <c r="B197" s="40">
        <v>4225</v>
      </c>
      <c r="C197" s="483">
        <v>77660</v>
      </c>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v>14400</v>
      </c>
      <c r="D200" s="433"/>
      <c r="E200" s="492"/>
      <c r="F200" s="433"/>
      <c r="G200" s="512"/>
      <c r="H200" s="433"/>
      <c r="I200" s="433"/>
      <c r="J200" s="433"/>
      <c r="K200" s="433"/>
    </row>
    <row r="201" spans="1:11" ht="12.75" customHeight="1" thickBot="1" x14ac:dyDescent="0.25">
      <c r="A201" s="464" t="s">
        <v>646</v>
      </c>
      <c r="B201" s="457"/>
      <c r="C201" s="485">
        <f>SUM(C193:C200)</f>
        <v>2162510</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2104468</v>
      </c>
      <c r="D203" s="412"/>
      <c r="E203" s="433"/>
      <c r="F203" s="412"/>
      <c r="G203" s="412"/>
      <c r="H203" s="433"/>
      <c r="I203" s="433"/>
      <c r="J203" s="433"/>
      <c r="K203" s="433"/>
    </row>
    <row r="204" spans="1:11" ht="12.75" customHeight="1" x14ac:dyDescent="0.2">
      <c r="A204" s="913" t="s">
        <v>1091</v>
      </c>
      <c r="B204" s="40">
        <v>4305</v>
      </c>
      <c r="C204" s="483">
        <v>70394</v>
      </c>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v>71378</v>
      </c>
      <c r="D210" s="412"/>
      <c r="E210" s="433"/>
      <c r="F210" s="412"/>
      <c r="G210" s="412"/>
      <c r="H210" s="433"/>
      <c r="I210" s="433"/>
      <c r="J210" s="433"/>
      <c r="K210" s="433"/>
    </row>
    <row r="211" spans="1:11" ht="12.75" customHeight="1" thickBot="1" x14ac:dyDescent="0.25">
      <c r="A211" s="464" t="s">
        <v>467</v>
      </c>
      <c r="B211" s="457"/>
      <c r="C211" s="484">
        <f>SUM(C203:C210)</f>
        <v>2246240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1848</v>
      </c>
      <c r="B214" s="40">
        <v>4421</v>
      </c>
      <c r="C214" s="483">
        <v>305368</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305368</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116107</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1849</v>
      </c>
      <c r="B220" s="158">
        <v>4620</v>
      </c>
      <c r="C220" s="483">
        <v>306215</v>
      </c>
      <c r="D220" s="412"/>
      <c r="E220" s="433"/>
      <c r="F220" s="412"/>
      <c r="G220" s="412"/>
      <c r="H220" s="433"/>
      <c r="I220" s="433"/>
      <c r="J220" s="433"/>
      <c r="K220" s="433"/>
    </row>
    <row r="221" spans="1:11" ht="12.75" customHeight="1" x14ac:dyDescent="0.2">
      <c r="A221" s="913" t="s">
        <v>1243</v>
      </c>
      <c r="B221" s="40">
        <v>4625</v>
      </c>
      <c r="C221" s="483">
        <v>189469</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611791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v>26251</v>
      </c>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26251</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1865</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119983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175015</v>
      </c>
      <c r="D270" s="424"/>
      <c r="E270" s="433"/>
      <c r="F270" s="424"/>
      <c r="G270" s="424"/>
      <c r="H270" s="433"/>
      <c r="I270" s="433"/>
      <c r="J270" s="433"/>
      <c r="K270" s="433"/>
    </row>
    <row r="271" spans="1:11" ht="12.75" customHeight="1" thickTop="1" thickBot="1" x14ac:dyDescent="0.25">
      <c r="A271" s="913" t="s">
        <v>442</v>
      </c>
      <c r="B271" s="40">
        <v>4992</v>
      </c>
      <c r="C271" s="497">
        <v>413643</v>
      </c>
      <c r="D271" s="424"/>
      <c r="E271" s="433"/>
      <c r="F271" s="424"/>
      <c r="G271" s="424"/>
      <c r="H271" s="433"/>
      <c r="I271" s="433"/>
      <c r="J271" s="433"/>
      <c r="K271" s="433"/>
    </row>
    <row r="272" spans="1:11" s="29" customFormat="1" ht="12.75" customHeight="1" thickTop="1" thickBot="1" x14ac:dyDescent="0.25">
      <c r="A272" s="916" t="s">
        <v>79</v>
      </c>
      <c r="B272" s="158">
        <v>4999</v>
      </c>
      <c r="C272" s="497">
        <v>165182</v>
      </c>
      <c r="D272" s="424"/>
      <c r="E272" s="433"/>
      <c r="F272" s="424"/>
      <c r="G272" s="424"/>
      <c r="H272" s="442"/>
      <c r="I272" s="433"/>
      <c r="J272" s="433"/>
      <c r="K272" s="442"/>
    </row>
    <row r="273" spans="1:11" ht="23.25" customHeight="1" thickTop="1" thickBot="1" x14ac:dyDescent="0.25">
      <c r="A273" s="2240" t="s">
        <v>1778</v>
      </c>
      <c r="B273" s="2241"/>
      <c r="C273" s="493">
        <f t="shared" ref="C273:H273" si="10">SUM(C191,C201,C211,C216,C224,C228,C229,C259:C272)</f>
        <v>6199732</v>
      </c>
      <c r="D273" s="493">
        <f t="shared" si="10"/>
        <v>0</v>
      </c>
      <c r="E273" s="493">
        <f t="shared" si="10"/>
        <v>26251</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8125815</v>
      </c>
      <c r="D274" s="493">
        <f>SUM(D178,D184,D273)</f>
        <v>0</v>
      </c>
      <c r="E274" s="493">
        <f>SUM(E178,E273)</f>
        <v>26251</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47377339</v>
      </c>
      <c r="D275" s="493">
        <f t="shared" si="12"/>
        <v>4642776</v>
      </c>
      <c r="E275" s="493">
        <f t="shared" si="12"/>
        <v>5612621</v>
      </c>
      <c r="F275" s="493">
        <f t="shared" si="12"/>
        <v>3450106</v>
      </c>
      <c r="G275" s="493">
        <f t="shared" si="12"/>
        <v>3320326</v>
      </c>
      <c r="H275" s="493">
        <f t="shared" si="12"/>
        <v>282368</v>
      </c>
      <c r="I275" s="493">
        <f t="shared" si="12"/>
        <v>427679</v>
      </c>
      <c r="J275" s="493">
        <f t="shared" si="12"/>
        <v>2173275</v>
      </c>
      <c r="K275" s="443">
        <f t="shared" si="12"/>
        <v>409414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activeCell="A2" sqref="A2"/>
      <selection pane="bottomLeft" activeCell="C75" sqref="C7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4" t="s">
        <v>1969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6"/>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50" t="s">
        <v>337</v>
      </c>
      <c r="B3" s="2251"/>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15733939</v>
      </c>
      <c r="D5" s="412">
        <v>3170349</v>
      </c>
      <c r="E5" s="412">
        <v>79828</v>
      </c>
      <c r="F5" s="412">
        <v>492088</v>
      </c>
      <c r="G5" s="412">
        <v>185737</v>
      </c>
      <c r="H5" s="412">
        <v>10115</v>
      </c>
      <c r="I5" s="436">
        <v>166</v>
      </c>
      <c r="J5" s="436"/>
      <c r="K5" s="414">
        <f>SUM(C5:J5)</f>
        <v>19672222</v>
      </c>
      <c r="L5" s="412">
        <v>15958894</v>
      </c>
    </row>
    <row r="6" spans="1:14" x14ac:dyDescent="0.2">
      <c r="A6" s="1817" t="s">
        <v>1809</v>
      </c>
      <c r="B6" s="266" t="s">
        <v>1807</v>
      </c>
      <c r="C6" s="507"/>
      <c r="D6" s="507"/>
      <c r="E6" s="412"/>
      <c r="F6" s="507"/>
      <c r="G6" s="507"/>
      <c r="H6" s="507"/>
      <c r="I6" s="507"/>
      <c r="J6" s="507"/>
      <c r="K6" s="414">
        <f>SUM(C6,E6)</f>
        <v>0</v>
      </c>
      <c r="L6" s="412">
        <v>8408</v>
      </c>
    </row>
    <row r="7" spans="1:14" x14ac:dyDescent="0.2">
      <c r="A7" s="1817" t="s">
        <v>171</v>
      </c>
      <c r="B7" s="266" t="s">
        <v>1142</v>
      </c>
      <c r="C7" s="436">
        <v>312923</v>
      </c>
      <c r="D7" s="436">
        <v>58064</v>
      </c>
      <c r="E7" s="436">
        <v>610</v>
      </c>
      <c r="F7" s="436">
        <v>27530</v>
      </c>
      <c r="G7" s="436"/>
      <c r="H7" s="436">
        <v>100</v>
      </c>
      <c r="I7" s="436"/>
      <c r="J7" s="436"/>
      <c r="K7" s="414">
        <f t="shared" ref="K7:K32" si="0">SUM(C7:J7)</f>
        <v>399227</v>
      </c>
      <c r="L7" s="412">
        <v>4271541</v>
      </c>
    </row>
    <row r="8" spans="1:14" x14ac:dyDescent="0.2">
      <c r="A8" s="1817" t="s">
        <v>172</v>
      </c>
      <c r="B8" s="266">
        <v>1200</v>
      </c>
      <c r="C8" s="412">
        <v>7568447</v>
      </c>
      <c r="D8" s="412">
        <v>1937240</v>
      </c>
      <c r="E8" s="412">
        <v>64702</v>
      </c>
      <c r="F8" s="412">
        <v>36997</v>
      </c>
      <c r="G8" s="412">
        <v>4631</v>
      </c>
      <c r="H8" s="412"/>
      <c r="I8" s="436"/>
      <c r="J8" s="436"/>
      <c r="K8" s="414">
        <f t="shared" si="0"/>
        <v>9612017</v>
      </c>
      <c r="L8" s="412">
        <v>9782489</v>
      </c>
    </row>
    <row r="9" spans="1:14" x14ac:dyDescent="0.2">
      <c r="A9" s="1817" t="s">
        <v>837</v>
      </c>
      <c r="B9" s="266" t="s">
        <v>1143</v>
      </c>
      <c r="C9" s="436">
        <v>73457</v>
      </c>
      <c r="D9" s="436">
        <v>29508</v>
      </c>
      <c r="E9" s="436"/>
      <c r="F9" s="436">
        <v>5758</v>
      </c>
      <c r="G9" s="436"/>
      <c r="H9" s="436"/>
      <c r="I9" s="436"/>
      <c r="J9" s="436"/>
      <c r="K9" s="414">
        <f t="shared" si="0"/>
        <v>108723</v>
      </c>
      <c r="L9" s="412">
        <v>169930</v>
      </c>
    </row>
    <row r="10" spans="1:14" x14ac:dyDescent="0.2">
      <c r="A10" s="1817" t="s">
        <v>838</v>
      </c>
      <c r="B10" s="266">
        <v>1250</v>
      </c>
      <c r="C10" s="412">
        <v>1002769</v>
      </c>
      <c r="D10" s="412">
        <v>508684</v>
      </c>
      <c r="E10" s="412">
        <v>115247</v>
      </c>
      <c r="F10" s="412">
        <v>33318</v>
      </c>
      <c r="G10" s="412">
        <v>259188</v>
      </c>
      <c r="H10" s="412"/>
      <c r="I10" s="436"/>
      <c r="J10" s="436"/>
      <c r="K10" s="414">
        <f t="shared" si="0"/>
        <v>1919206</v>
      </c>
      <c r="L10" s="412">
        <v>1937518</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v>1920</v>
      </c>
      <c r="D12" s="412">
        <v>36</v>
      </c>
      <c r="E12" s="412">
        <v>436</v>
      </c>
      <c r="F12" s="412"/>
      <c r="G12" s="412">
        <v>9893</v>
      </c>
      <c r="H12" s="412"/>
      <c r="I12" s="436"/>
      <c r="J12" s="436"/>
      <c r="K12" s="414">
        <f t="shared" si="0"/>
        <v>12285</v>
      </c>
      <c r="L12" s="412">
        <v>16738</v>
      </c>
    </row>
    <row r="13" spans="1:14" x14ac:dyDescent="0.2">
      <c r="A13" s="1817" t="s">
        <v>839</v>
      </c>
      <c r="B13" s="266">
        <v>1400</v>
      </c>
      <c r="C13" s="412"/>
      <c r="D13" s="412"/>
      <c r="E13" s="412"/>
      <c r="F13" s="412"/>
      <c r="G13" s="412"/>
      <c r="H13" s="412"/>
      <c r="I13" s="436"/>
      <c r="J13" s="436"/>
      <c r="K13" s="414">
        <f t="shared" si="0"/>
        <v>0</v>
      </c>
      <c r="L13" s="412"/>
    </row>
    <row r="14" spans="1:14" x14ac:dyDescent="0.2">
      <c r="A14" s="1817" t="s">
        <v>1138</v>
      </c>
      <c r="B14" s="266">
        <v>1500</v>
      </c>
      <c r="C14" s="412">
        <v>381133</v>
      </c>
      <c r="D14" s="412">
        <v>3111</v>
      </c>
      <c r="E14" s="412">
        <v>280139</v>
      </c>
      <c r="F14" s="412">
        <v>345248</v>
      </c>
      <c r="G14" s="412">
        <v>39549</v>
      </c>
      <c r="H14" s="412">
        <v>23559</v>
      </c>
      <c r="I14" s="436"/>
      <c r="J14" s="436"/>
      <c r="K14" s="414">
        <f t="shared" si="0"/>
        <v>1072739</v>
      </c>
      <c r="L14" s="412">
        <v>1268875</v>
      </c>
    </row>
    <row r="15" spans="1:14" x14ac:dyDescent="0.2">
      <c r="A15" s="1817" t="s">
        <v>1139</v>
      </c>
      <c r="B15" s="266">
        <v>1600</v>
      </c>
      <c r="C15" s="412">
        <v>98146</v>
      </c>
      <c r="D15" s="412">
        <v>2496</v>
      </c>
      <c r="E15" s="412"/>
      <c r="F15" s="412"/>
      <c r="G15" s="412"/>
      <c r="H15" s="412"/>
      <c r="I15" s="436"/>
      <c r="J15" s="436"/>
      <c r="K15" s="414">
        <f t="shared" si="0"/>
        <v>100642</v>
      </c>
      <c r="L15" s="412">
        <v>164774</v>
      </c>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v>124471</v>
      </c>
      <c r="D17" s="436">
        <v>19472</v>
      </c>
      <c r="E17" s="436">
        <v>14840</v>
      </c>
      <c r="F17" s="436">
        <v>4537</v>
      </c>
      <c r="G17" s="436"/>
      <c r="H17" s="436"/>
      <c r="I17" s="436"/>
      <c r="J17" s="436"/>
      <c r="K17" s="414">
        <f t="shared" si="0"/>
        <v>163320</v>
      </c>
      <c r="L17" s="412">
        <v>161026</v>
      </c>
    </row>
    <row r="18" spans="1:12" x14ac:dyDescent="0.2">
      <c r="A18" s="1817" t="s">
        <v>1284</v>
      </c>
      <c r="B18" s="266">
        <v>1800</v>
      </c>
      <c r="C18" s="412">
        <v>27544</v>
      </c>
      <c r="D18" s="412">
        <v>1</v>
      </c>
      <c r="E18" s="412"/>
      <c r="F18" s="412"/>
      <c r="G18" s="412"/>
      <c r="H18" s="412"/>
      <c r="I18" s="436"/>
      <c r="J18" s="436"/>
      <c r="K18" s="414">
        <f t="shared" si="0"/>
        <v>27545</v>
      </c>
      <c r="L18" s="412">
        <v>30044</v>
      </c>
    </row>
    <row r="19" spans="1:12" x14ac:dyDescent="0.2">
      <c r="A19" s="1817" t="s">
        <v>141</v>
      </c>
      <c r="B19" s="266">
        <v>1900</v>
      </c>
      <c r="C19" s="412">
        <v>36427</v>
      </c>
      <c r="D19" s="412">
        <v>3763</v>
      </c>
      <c r="E19" s="412"/>
      <c r="F19" s="412">
        <v>1513</v>
      </c>
      <c r="G19" s="412"/>
      <c r="H19" s="412"/>
      <c r="I19" s="436"/>
      <c r="J19" s="436"/>
      <c r="K19" s="414">
        <f t="shared" si="0"/>
        <v>41703</v>
      </c>
      <c r="L19" s="412">
        <v>2400674</v>
      </c>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v>2176410</v>
      </c>
      <c r="I22" s="413"/>
      <c r="J22" s="507"/>
      <c r="K22" s="414">
        <f t="shared" si="0"/>
        <v>2176410</v>
      </c>
      <c r="L22" s="439"/>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25361176</v>
      </c>
      <c r="D33" s="415">
        <f t="shared" ref="D33:L33" si="1">SUM(D5:D32)</f>
        <v>5732724</v>
      </c>
      <c r="E33" s="415">
        <f t="shared" si="1"/>
        <v>555802</v>
      </c>
      <c r="F33" s="415">
        <f t="shared" si="1"/>
        <v>946989</v>
      </c>
      <c r="G33" s="415">
        <f t="shared" si="1"/>
        <v>498998</v>
      </c>
      <c r="H33" s="415">
        <f t="shared" si="1"/>
        <v>2210184</v>
      </c>
      <c r="I33" s="415">
        <f t="shared" si="1"/>
        <v>166</v>
      </c>
      <c r="J33" s="415">
        <f t="shared" si="1"/>
        <v>0</v>
      </c>
      <c r="K33" s="415">
        <f t="shared" si="1"/>
        <v>35306039</v>
      </c>
      <c r="L33" s="415">
        <f t="shared" si="1"/>
        <v>36170911</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v>425432</v>
      </c>
      <c r="D36" s="418">
        <v>99051</v>
      </c>
      <c r="E36" s="418">
        <v>356</v>
      </c>
      <c r="F36" s="418">
        <v>2959</v>
      </c>
      <c r="G36" s="418"/>
      <c r="H36" s="418"/>
      <c r="I36" s="436"/>
      <c r="J36" s="436"/>
      <c r="K36" s="414">
        <f t="shared" ref="K36:K41" si="2">SUM(C36:J36)</f>
        <v>527798</v>
      </c>
      <c r="L36" s="412">
        <v>644697</v>
      </c>
    </row>
    <row r="37" spans="1:14" x14ac:dyDescent="0.2">
      <c r="A37" s="1817" t="s">
        <v>1287</v>
      </c>
      <c r="B37" s="266">
        <v>2120</v>
      </c>
      <c r="C37" s="412">
        <v>562513</v>
      </c>
      <c r="D37" s="412">
        <v>147964</v>
      </c>
      <c r="E37" s="412">
        <v>37350</v>
      </c>
      <c r="F37" s="412">
        <v>1038</v>
      </c>
      <c r="G37" s="412"/>
      <c r="H37" s="412"/>
      <c r="I37" s="436"/>
      <c r="J37" s="436"/>
      <c r="K37" s="414">
        <f t="shared" si="2"/>
        <v>748865</v>
      </c>
      <c r="L37" s="412">
        <v>775966</v>
      </c>
    </row>
    <row r="38" spans="1:14" x14ac:dyDescent="0.2">
      <c r="A38" s="1817" t="s">
        <v>222</v>
      </c>
      <c r="B38" s="266">
        <v>2130</v>
      </c>
      <c r="C38" s="412">
        <v>644736</v>
      </c>
      <c r="D38" s="412">
        <v>152712</v>
      </c>
      <c r="E38" s="412">
        <v>2868</v>
      </c>
      <c r="F38" s="412">
        <v>8403</v>
      </c>
      <c r="G38" s="412"/>
      <c r="H38" s="412">
        <v>1500</v>
      </c>
      <c r="I38" s="436">
        <v>28832</v>
      </c>
      <c r="J38" s="436"/>
      <c r="K38" s="414">
        <f t="shared" si="2"/>
        <v>839051</v>
      </c>
      <c r="L38" s="412">
        <v>848046</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53779</v>
      </c>
      <c r="D40" s="412">
        <v>10460</v>
      </c>
      <c r="E40" s="412"/>
      <c r="F40" s="412"/>
      <c r="G40" s="412"/>
      <c r="H40" s="412"/>
      <c r="I40" s="436"/>
      <c r="J40" s="436"/>
      <c r="K40" s="414">
        <f t="shared" si="2"/>
        <v>64239</v>
      </c>
      <c r="L40" s="412">
        <v>65181</v>
      </c>
    </row>
    <row r="41" spans="1:14" x14ac:dyDescent="0.2">
      <c r="A41" s="1817" t="s">
        <v>1986</v>
      </c>
      <c r="B41" s="266">
        <v>2190</v>
      </c>
      <c r="C41" s="412">
        <v>73263</v>
      </c>
      <c r="D41" s="412">
        <v>1</v>
      </c>
      <c r="E41" s="412">
        <v>19854</v>
      </c>
      <c r="F41" s="412">
        <v>11034</v>
      </c>
      <c r="G41" s="412"/>
      <c r="H41" s="412"/>
      <c r="I41" s="436"/>
      <c r="J41" s="436"/>
      <c r="K41" s="414">
        <f t="shared" si="2"/>
        <v>104152</v>
      </c>
      <c r="L41" s="412">
        <v>112106</v>
      </c>
    </row>
    <row r="42" spans="1:14" ht="12.75" customHeight="1" thickBot="1" x14ac:dyDescent="0.25">
      <c r="A42" s="887" t="s">
        <v>658</v>
      </c>
      <c r="B42" s="468" t="s">
        <v>831</v>
      </c>
      <c r="C42" s="415">
        <f>SUM(C36:C41)</f>
        <v>1759723</v>
      </c>
      <c r="D42" s="415">
        <f t="shared" ref="D42:L42" si="3">SUM(D36:D41)</f>
        <v>410188</v>
      </c>
      <c r="E42" s="415">
        <f t="shared" si="3"/>
        <v>60428</v>
      </c>
      <c r="F42" s="415">
        <f t="shared" si="3"/>
        <v>23434</v>
      </c>
      <c r="G42" s="415">
        <f t="shared" si="3"/>
        <v>0</v>
      </c>
      <c r="H42" s="415">
        <f t="shared" si="3"/>
        <v>1500</v>
      </c>
      <c r="I42" s="415">
        <f t="shared" si="3"/>
        <v>28832</v>
      </c>
      <c r="J42" s="415">
        <f t="shared" si="3"/>
        <v>0</v>
      </c>
      <c r="K42" s="415">
        <f t="shared" si="3"/>
        <v>2284105</v>
      </c>
      <c r="L42" s="415">
        <f t="shared" si="3"/>
        <v>2445996</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v>713413</v>
      </c>
      <c r="D44" s="418">
        <v>193972</v>
      </c>
      <c r="E44" s="418">
        <v>497573</v>
      </c>
      <c r="F44" s="418">
        <v>201784</v>
      </c>
      <c r="G44" s="418">
        <v>9117</v>
      </c>
      <c r="H44" s="418">
        <v>168</v>
      </c>
      <c r="I44" s="436"/>
      <c r="J44" s="436"/>
      <c r="K44" s="420">
        <f>SUM(C44:J44)</f>
        <v>1616027</v>
      </c>
      <c r="L44" s="418">
        <v>1923841</v>
      </c>
    </row>
    <row r="45" spans="1:14" x14ac:dyDescent="0.2">
      <c r="A45" s="1817" t="s">
        <v>975</v>
      </c>
      <c r="B45" s="266">
        <v>2220</v>
      </c>
      <c r="C45" s="412">
        <v>127651</v>
      </c>
      <c r="D45" s="412">
        <v>40157</v>
      </c>
      <c r="E45" s="412"/>
      <c r="F45" s="412">
        <v>45498</v>
      </c>
      <c r="G45" s="412"/>
      <c r="H45" s="412">
        <v>24322</v>
      </c>
      <c r="I45" s="436"/>
      <c r="J45" s="436"/>
      <c r="K45" s="420">
        <f>SUM(C45:J45)</f>
        <v>237628</v>
      </c>
      <c r="L45" s="412">
        <v>246851</v>
      </c>
    </row>
    <row r="46" spans="1:14" x14ac:dyDescent="0.2">
      <c r="A46" s="1817" t="s">
        <v>976</v>
      </c>
      <c r="B46" s="266">
        <v>2230</v>
      </c>
      <c r="C46" s="412">
        <v>524</v>
      </c>
      <c r="D46" s="412">
        <v>10</v>
      </c>
      <c r="E46" s="412">
        <v>72003</v>
      </c>
      <c r="F46" s="412"/>
      <c r="G46" s="412"/>
      <c r="H46" s="412"/>
      <c r="I46" s="436"/>
      <c r="J46" s="436"/>
      <c r="K46" s="420">
        <f>SUM(C46:J46)</f>
        <v>72537</v>
      </c>
      <c r="L46" s="412">
        <v>78498</v>
      </c>
    </row>
    <row r="47" spans="1:14" ht="12.75" customHeight="1" thickBot="1" x14ac:dyDescent="0.25">
      <c r="A47" s="887" t="s">
        <v>659</v>
      </c>
      <c r="B47" s="468" t="s">
        <v>33</v>
      </c>
      <c r="C47" s="415">
        <f>SUM(C44:C46)</f>
        <v>841588</v>
      </c>
      <c r="D47" s="415">
        <f t="shared" ref="D47:K47" si="4">SUM(D44:D46)</f>
        <v>234139</v>
      </c>
      <c r="E47" s="415">
        <f t="shared" si="4"/>
        <v>569576</v>
      </c>
      <c r="F47" s="415">
        <f t="shared" si="4"/>
        <v>247282</v>
      </c>
      <c r="G47" s="415">
        <f t="shared" si="4"/>
        <v>9117</v>
      </c>
      <c r="H47" s="415">
        <f t="shared" si="4"/>
        <v>24490</v>
      </c>
      <c r="I47" s="415">
        <f t="shared" si="4"/>
        <v>0</v>
      </c>
      <c r="J47" s="415">
        <f t="shared" si="4"/>
        <v>0</v>
      </c>
      <c r="K47" s="415">
        <f t="shared" si="4"/>
        <v>1926192</v>
      </c>
      <c r="L47" s="415">
        <f>SUM(L44:L46)</f>
        <v>2249190</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2619</v>
      </c>
      <c r="D49" s="418">
        <v>154471</v>
      </c>
      <c r="E49" s="418">
        <v>181291</v>
      </c>
      <c r="F49" s="418">
        <v>8509</v>
      </c>
      <c r="G49" s="418"/>
      <c r="H49" s="418">
        <v>17468</v>
      </c>
      <c r="I49" s="436"/>
      <c r="J49" s="436"/>
      <c r="K49" s="420">
        <f>SUM(C49:J49)</f>
        <v>364358</v>
      </c>
      <c r="L49" s="418">
        <v>490346</v>
      </c>
    </row>
    <row r="50" spans="1:14" x14ac:dyDescent="0.2">
      <c r="A50" s="1817" t="s">
        <v>978</v>
      </c>
      <c r="B50" s="266">
        <v>2320</v>
      </c>
      <c r="C50" s="412">
        <v>88794</v>
      </c>
      <c r="D50" s="412">
        <v>3150</v>
      </c>
      <c r="E50" s="412">
        <v>15396</v>
      </c>
      <c r="F50" s="412">
        <v>9936</v>
      </c>
      <c r="G50" s="412"/>
      <c r="H50" s="412">
        <v>6721</v>
      </c>
      <c r="I50" s="436"/>
      <c r="J50" s="436"/>
      <c r="K50" s="420">
        <f>SUM(C50:J50)</f>
        <v>123997</v>
      </c>
      <c r="L50" s="412">
        <v>146430</v>
      </c>
    </row>
    <row r="51" spans="1:14" x14ac:dyDescent="0.2">
      <c r="A51" s="1817" t="s">
        <v>45</v>
      </c>
      <c r="B51" s="266">
        <v>2330</v>
      </c>
      <c r="C51" s="412">
        <v>56904</v>
      </c>
      <c r="D51" s="412">
        <v>67</v>
      </c>
      <c r="E51" s="412">
        <v>1100</v>
      </c>
      <c r="F51" s="412"/>
      <c r="G51" s="412"/>
      <c r="H51" s="412">
        <v>2610</v>
      </c>
      <c r="I51" s="436"/>
      <c r="J51" s="436"/>
      <c r="K51" s="420">
        <f>SUM(C51:J51)</f>
        <v>60681</v>
      </c>
      <c r="L51" s="412">
        <v>64945</v>
      </c>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148317</v>
      </c>
      <c r="D53" s="415">
        <f t="shared" ref="D53:L53" si="5">SUM(D49:D52)</f>
        <v>157688</v>
      </c>
      <c r="E53" s="415">
        <f t="shared" si="5"/>
        <v>197787</v>
      </c>
      <c r="F53" s="415">
        <f t="shared" si="5"/>
        <v>18445</v>
      </c>
      <c r="G53" s="415">
        <f t="shared" si="5"/>
        <v>0</v>
      </c>
      <c r="H53" s="415">
        <f t="shared" si="5"/>
        <v>26799</v>
      </c>
      <c r="I53" s="415">
        <f t="shared" si="5"/>
        <v>0</v>
      </c>
      <c r="J53" s="415">
        <f t="shared" si="5"/>
        <v>0</v>
      </c>
      <c r="K53" s="415">
        <f t="shared" si="5"/>
        <v>549036</v>
      </c>
      <c r="L53" s="415">
        <f t="shared" si="5"/>
        <v>701721</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2291805</v>
      </c>
      <c r="D55" s="418">
        <v>383337</v>
      </c>
      <c r="E55" s="418">
        <v>51853</v>
      </c>
      <c r="F55" s="418">
        <v>21437</v>
      </c>
      <c r="G55" s="418">
        <v>180</v>
      </c>
      <c r="H55" s="418">
        <v>2658</v>
      </c>
      <c r="I55" s="436"/>
      <c r="J55" s="436"/>
      <c r="K55" s="420">
        <f>SUM(C55:J55)</f>
        <v>2751270</v>
      </c>
      <c r="L55" s="418">
        <v>2802687</v>
      </c>
    </row>
    <row r="56" spans="1:14" ht="12.75" customHeight="1" x14ac:dyDescent="0.2">
      <c r="A56" s="1823" t="s">
        <v>441</v>
      </c>
      <c r="B56" s="114">
        <v>2490</v>
      </c>
      <c r="C56" s="412">
        <v>669</v>
      </c>
      <c r="D56" s="412">
        <v>3361</v>
      </c>
      <c r="E56" s="412"/>
      <c r="F56" s="412">
        <v>664</v>
      </c>
      <c r="G56" s="412"/>
      <c r="H56" s="412"/>
      <c r="I56" s="436"/>
      <c r="J56" s="436"/>
      <c r="K56" s="420">
        <f>SUM(C56:J56)</f>
        <v>4694</v>
      </c>
      <c r="L56" s="412">
        <v>2000</v>
      </c>
    </row>
    <row r="57" spans="1:14" s="16" customFormat="1" ht="12.75" customHeight="1" thickBot="1" x14ac:dyDescent="0.25">
      <c r="A57" s="887" t="s">
        <v>302</v>
      </c>
      <c r="B57" s="540" t="s">
        <v>35</v>
      </c>
      <c r="C57" s="421">
        <f>SUM(C55:C56)</f>
        <v>2292474</v>
      </c>
      <c r="D57" s="421">
        <f t="shared" ref="D57:K57" si="6">SUM(D55:D56)</f>
        <v>386698</v>
      </c>
      <c r="E57" s="421">
        <f t="shared" si="6"/>
        <v>51853</v>
      </c>
      <c r="F57" s="421">
        <f t="shared" si="6"/>
        <v>22101</v>
      </c>
      <c r="G57" s="421">
        <f t="shared" si="6"/>
        <v>180</v>
      </c>
      <c r="H57" s="421">
        <f t="shared" si="6"/>
        <v>2658</v>
      </c>
      <c r="I57" s="421">
        <f t="shared" si="6"/>
        <v>0</v>
      </c>
      <c r="J57" s="421">
        <f t="shared" si="6"/>
        <v>0</v>
      </c>
      <c r="K57" s="421">
        <f t="shared" si="6"/>
        <v>2755964</v>
      </c>
      <c r="L57" s="415">
        <f>SUM(L55:L56)</f>
        <v>2804687</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v>103465</v>
      </c>
      <c r="D59" s="418">
        <v>9580</v>
      </c>
      <c r="E59" s="418">
        <v>487</v>
      </c>
      <c r="F59" s="418">
        <v>23945</v>
      </c>
      <c r="G59" s="418"/>
      <c r="H59" s="418">
        <v>1889</v>
      </c>
      <c r="I59" s="436"/>
      <c r="J59" s="436"/>
      <c r="K59" s="420">
        <f t="shared" ref="K59:K64" si="7">SUM(C59:J59)</f>
        <v>139366</v>
      </c>
      <c r="L59" s="418">
        <v>125057</v>
      </c>
      <c r="M59" s="15"/>
      <c r="N59" s="15"/>
    </row>
    <row r="60" spans="1:14" s="16" customFormat="1" x14ac:dyDescent="0.2">
      <c r="A60" s="1817" t="s">
        <v>542</v>
      </c>
      <c r="B60" s="266">
        <v>2520</v>
      </c>
      <c r="C60" s="412">
        <v>206672</v>
      </c>
      <c r="D60" s="412">
        <v>34808</v>
      </c>
      <c r="E60" s="412">
        <v>3808</v>
      </c>
      <c r="F60" s="412">
        <v>13916</v>
      </c>
      <c r="G60" s="412">
        <v>504</v>
      </c>
      <c r="H60" s="412"/>
      <c r="I60" s="436">
        <v>127</v>
      </c>
      <c r="J60" s="436"/>
      <c r="K60" s="420">
        <f t="shared" si="7"/>
        <v>259835</v>
      </c>
      <c r="L60" s="412">
        <v>281355</v>
      </c>
      <c r="M60" s="15"/>
      <c r="N60" s="15"/>
    </row>
    <row r="61" spans="1:14" s="16" customFormat="1" x14ac:dyDescent="0.2">
      <c r="A61" s="1817" t="s">
        <v>221</v>
      </c>
      <c r="B61" s="266">
        <v>2540</v>
      </c>
      <c r="C61" s="412"/>
      <c r="D61" s="412"/>
      <c r="E61" s="412">
        <v>13664</v>
      </c>
      <c r="F61" s="412"/>
      <c r="G61" s="412"/>
      <c r="H61" s="412"/>
      <c r="I61" s="436"/>
      <c r="J61" s="436"/>
      <c r="K61" s="420">
        <f t="shared" si="7"/>
        <v>13664</v>
      </c>
      <c r="L61" s="412">
        <v>14800</v>
      </c>
      <c r="M61" s="15"/>
      <c r="N61" s="15"/>
    </row>
    <row r="62" spans="1:14" s="16" customFormat="1" x14ac:dyDescent="0.2">
      <c r="A62" s="1817" t="s">
        <v>1128</v>
      </c>
      <c r="B62" s="266">
        <v>2550</v>
      </c>
      <c r="C62" s="412">
        <v>7845</v>
      </c>
      <c r="D62" s="412"/>
      <c r="E62" s="412">
        <v>77561</v>
      </c>
      <c r="F62" s="412">
        <v>10637</v>
      </c>
      <c r="G62" s="412"/>
      <c r="H62" s="412"/>
      <c r="I62" s="436"/>
      <c r="J62" s="436"/>
      <c r="K62" s="420">
        <f t="shared" si="7"/>
        <v>96043</v>
      </c>
      <c r="L62" s="412">
        <v>64822</v>
      </c>
      <c r="M62" s="15"/>
      <c r="N62" s="15"/>
    </row>
    <row r="63" spans="1:14" s="15" customFormat="1" x14ac:dyDescent="0.2">
      <c r="A63" s="1817" t="s">
        <v>107</v>
      </c>
      <c r="B63" s="266">
        <v>2560</v>
      </c>
      <c r="C63" s="412">
        <v>1193297</v>
      </c>
      <c r="D63" s="412">
        <v>388584</v>
      </c>
      <c r="E63" s="412">
        <v>15176</v>
      </c>
      <c r="F63" s="412">
        <v>1474232</v>
      </c>
      <c r="G63" s="412">
        <v>52912</v>
      </c>
      <c r="H63" s="412">
        <v>1482</v>
      </c>
      <c r="I63" s="436"/>
      <c r="J63" s="436"/>
      <c r="K63" s="420">
        <f t="shared" si="7"/>
        <v>3125683</v>
      </c>
      <c r="L63" s="412">
        <v>3421698</v>
      </c>
    </row>
    <row r="64" spans="1:14" s="15" customFormat="1" x14ac:dyDescent="0.2">
      <c r="A64" s="1824" t="s">
        <v>108</v>
      </c>
      <c r="B64" s="267">
        <v>2570</v>
      </c>
      <c r="C64" s="418"/>
      <c r="D64" s="418"/>
      <c r="E64" s="418">
        <v>40082</v>
      </c>
      <c r="F64" s="418"/>
      <c r="G64" s="418"/>
      <c r="H64" s="418">
        <v>11391</v>
      </c>
      <c r="I64" s="436"/>
      <c r="J64" s="436"/>
      <c r="K64" s="420">
        <f t="shared" si="7"/>
        <v>51473</v>
      </c>
      <c r="L64" s="418">
        <v>66715</v>
      </c>
    </row>
    <row r="65" spans="1:14" s="16" customFormat="1" ht="12.75" customHeight="1" thickBot="1" x14ac:dyDescent="0.25">
      <c r="A65" s="887" t="s">
        <v>834</v>
      </c>
      <c r="B65" s="468" t="s">
        <v>36</v>
      </c>
      <c r="C65" s="415">
        <f>SUM(C59:C64)</f>
        <v>1511279</v>
      </c>
      <c r="D65" s="415">
        <f t="shared" ref="D65:L65" si="8">SUM(D59:D64)</f>
        <v>432972</v>
      </c>
      <c r="E65" s="415">
        <f t="shared" si="8"/>
        <v>150778</v>
      </c>
      <c r="F65" s="415">
        <f t="shared" si="8"/>
        <v>1522730</v>
      </c>
      <c r="G65" s="415">
        <f t="shared" si="8"/>
        <v>53416</v>
      </c>
      <c r="H65" s="415">
        <f t="shared" si="8"/>
        <v>14762</v>
      </c>
      <c r="I65" s="415">
        <f t="shared" si="8"/>
        <v>127</v>
      </c>
      <c r="J65" s="415">
        <f t="shared" si="8"/>
        <v>0</v>
      </c>
      <c r="K65" s="415">
        <f t="shared" si="8"/>
        <v>3686064</v>
      </c>
      <c r="L65" s="415">
        <f t="shared" si="8"/>
        <v>3974447</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v>89132</v>
      </c>
      <c r="D67" s="412">
        <v>6835</v>
      </c>
      <c r="E67" s="412">
        <v>45136</v>
      </c>
      <c r="F67" s="412">
        <v>2206</v>
      </c>
      <c r="G67" s="412"/>
      <c r="H67" s="412">
        <v>1089</v>
      </c>
      <c r="I67" s="436"/>
      <c r="J67" s="436"/>
      <c r="K67" s="420">
        <f>SUM(C67:J67)</f>
        <v>144398</v>
      </c>
      <c r="L67" s="418">
        <v>149398</v>
      </c>
      <c r="M67" s="15"/>
      <c r="N67" s="15"/>
    </row>
    <row r="68" spans="1:14" s="16" customFormat="1" ht="20.25" customHeight="1" x14ac:dyDescent="0.2">
      <c r="A68" s="1817" t="s">
        <v>710</v>
      </c>
      <c r="B68" s="266">
        <v>2620</v>
      </c>
      <c r="C68" s="412">
        <v>82000</v>
      </c>
      <c r="D68" s="412">
        <v>35861</v>
      </c>
      <c r="E68" s="412">
        <v>6425</v>
      </c>
      <c r="F68" s="412"/>
      <c r="G68" s="412"/>
      <c r="H68" s="412"/>
      <c r="I68" s="436"/>
      <c r="J68" s="436"/>
      <c r="K68" s="420">
        <f>SUM(C68:J68)</f>
        <v>124286</v>
      </c>
      <c r="L68" s="412">
        <v>134697</v>
      </c>
      <c r="M68" s="15"/>
      <c r="N68" s="15"/>
    </row>
    <row r="69" spans="1:14" s="16" customFormat="1" x14ac:dyDescent="0.2">
      <c r="A69" s="1817" t="s">
        <v>1250</v>
      </c>
      <c r="B69" s="266">
        <v>2630</v>
      </c>
      <c r="C69" s="412">
        <v>15827</v>
      </c>
      <c r="D69" s="412">
        <v>12</v>
      </c>
      <c r="E69" s="412"/>
      <c r="F69" s="412"/>
      <c r="G69" s="412"/>
      <c r="H69" s="412"/>
      <c r="I69" s="436"/>
      <c r="J69" s="436"/>
      <c r="K69" s="420">
        <f>SUM(C69:J69)</f>
        <v>15839</v>
      </c>
      <c r="L69" s="412">
        <v>47533</v>
      </c>
      <c r="M69" s="15"/>
      <c r="N69" s="15"/>
    </row>
    <row r="70" spans="1:14" s="16" customFormat="1" x14ac:dyDescent="0.2">
      <c r="A70" s="1817" t="s">
        <v>471</v>
      </c>
      <c r="B70" s="266">
        <v>2640</v>
      </c>
      <c r="C70" s="412">
        <v>171673</v>
      </c>
      <c r="D70" s="412">
        <v>19203</v>
      </c>
      <c r="E70" s="412">
        <v>38</v>
      </c>
      <c r="F70" s="412">
        <v>32039</v>
      </c>
      <c r="G70" s="412"/>
      <c r="H70" s="412">
        <v>16436</v>
      </c>
      <c r="I70" s="436"/>
      <c r="J70" s="436"/>
      <c r="K70" s="420">
        <f>SUM(C70:J70)</f>
        <v>239389</v>
      </c>
      <c r="L70" s="412">
        <v>209414</v>
      </c>
      <c r="M70" s="15"/>
      <c r="N70" s="15"/>
    </row>
    <row r="71" spans="1:14" s="16" customFormat="1" x14ac:dyDescent="0.2">
      <c r="A71" s="1817" t="s">
        <v>472</v>
      </c>
      <c r="B71" s="266">
        <v>2660</v>
      </c>
      <c r="C71" s="412">
        <v>114625</v>
      </c>
      <c r="D71" s="412">
        <v>27833</v>
      </c>
      <c r="E71" s="412"/>
      <c r="F71" s="412">
        <v>243</v>
      </c>
      <c r="G71" s="412"/>
      <c r="H71" s="412">
        <v>219</v>
      </c>
      <c r="I71" s="436"/>
      <c r="J71" s="436"/>
      <c r="K71" s="420">
        <f>SUM(C71:J71)</f>
        <v>142920</v>
      </c>
      <c r="L71" s="412">
        <v>144168</v>
      </c>
      <c r="M71" s="15"/>
      <c r="N71" s="15"/>
    </row>
    <row r="72" spans="1:14" s="16" customFormat="1" ht="12.75" customHeight="1" thickBot="1" x14ac:dyDescent="0.25">
      <c r="A72" s="887" t="s">
        <v>38</v>
      </c>
      <c r="B72" s="465" t="s">
        <v>37</v>
      </c>
      <c r="C72" s="415">
        <f>SUM(C67:C71)</f>
        <v>473257</v>
      </c>
      <c r="D72" s="415">
        <f t="shared" ref="D72:K72" si="9">SUM(D67:D71)</f>
        <v>89744</v>
      </c>
      <c r="E72" s="415">
        <f t="shared" si="9"/>
        <v>51599</v>
      </c>
      <c r="F72" s="415">
        <f t="shared" si="9"/>
        <v>34488</v>
      </c>
      <c r="G72" s="415">
        <f t="shared" si="9"/>
        <v>0</v>
      </c>
      <c r="H72" s="415">
        <f t="shared" si="9"/>
        <v>17744</v>
      </c>
      <c r="I72" s="415">
        <f t="shared" si="9"/>
        <v>0</v>
      </c>
      <c r="J72" s="415">
        <f t="shared" si="9"/>
        <v>0</v>
      </c>
      <c r="K72" s="415">
        <f t="shared" si="9"/>
        <v>666832</v>
      </c>
      <c r="L72" s="415">
        <f>SUM(L67:L71)</f>
        <v>685210</v>
      </c>
      <c r="M72" s="15"/>
      <c r="N72" s="15"/>
    </row>
    <row r="73" spans="1:14" s="16" customFormat="1" ht="14.25" thickTop="1" thickBot="1" x14ac:dyDescent="0.25">
      <c r="A73" s="1825" t="s">
        <v>1155</v>
      </c>
      <c r="B73" s="1809" t="s">
        <v>672</v>
      </c>
      <c r="C73" s="423">
        <v>17000</v>
      </c>
      <c r="D73" s="423">
        <v>6450</v>
      </c>
      <c r="E73" s="423"/>
      <c r="F73" s="423">
        <v>1075</v>
      </c>
      <c r="G73" s="423"/>
      <c r="H73" s="423"/>
      <c r="I73" s="429"/>
      <c r="J73" s="429"/>
      <c r="K73" s="415">
        <f>SUM(C73:J73)</f>
        <v>24525</v>
      </c>
      <c r="L73" s="424">
        <v>30424</v>
      </c>
      <c r="M73" s="15"/>
      <c r="N73" s="15"/>
    </row>
    <row r="74" spans="1:14" ht="12.75" customHeight="1" thickTop="1" thickBot="1" x14ac:dyDescent="0.25">
      <c r="A74" s="887" t="s">
        <v>971</v>
      </c>
      <c r="B74" s="1808">
        <v>2000</v>
      </c>
      <c r="C74" s="425">
        <f>SUM(C42,C47,C53,C57,C65,C72,C73)</f>
        <v>7043638</v>
      </c>
      <c r="D74" s="425">
        <f t="shared" ref="D74:K74" si="10">SUM(D42,D47,D53,D57,D65,D72,D73)</f>
        <v>1717879</v>
      </c>
      <c r="E74" s="425">
        <f t="shared" si="10"/>
        <v>1082021</v>
      </c>
      <c r="F74" s="425">
        <f t="shared" si="10"/>
        <v>1869555</v>
      </c>
      <c r="G74" s="425">
        <f t="shared" si="10"/>
        <v>62713</v>
      </c>
      <c r="H74" s="425">
        <f t="shared" si="10"/>
        <v>87953</v>
      </c>
      <c r="I74" s="425">
        <f t="shared" si="10"/>
        <v>28959</v>
      </c>
      <c r="J74" s="425">
        <f t="shared" si="10"/>
        <v>0</v>
      </c>
      <c r="K74" s="425">
        <f t="shared" si="10"/>
        <v>11892718</v>
      </c>
      <c r="L74" s="425">
        <f>SUM(L42,L47,L53,L57,L65,L72,L73)</f>
        <v>12891675</v>
      </c>
    </row>
    <row r="75" spans="1:14" s="24" customFormat="1" ht="18" customHeight="1" thickTop="1" thickBot="1" x14ac:dyDescent="0.25">
      <c r="A75" s="1816" t="s">
        <v>50</v>
      </c>
      <c r="B75" s="1810" t="s">
        <v>673</v>
      </c>
      <c r="C75" s="423">
        <v>148472</v>
      </c>
      <c r="D75" s="423">
        <v>22986</v>
      </c>
      <c r="E75" s="423">
        <v>6528</v>
      </c>
      <c r="F75" s="423">
        <v>16878</v>
      </c>
      <c r="G75" s="423"/>
      <c r="H75" s="423"/>
      <c r="I75" s="429"/>
      <c r="J75" s="429"/>
      <c r="K75" s="415">
        <f>SUM(C75:J75)</f>
        <v>194864</v>
      </c>
      <c r="L75" s="424">
        <v>295113</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c r="F78" s="413"/>
      <c r="G78" s="413"/>
      <c r="H78" s="427"/>
      <c r="I78" s="507"/>
      <c r="J78" s="507"/>
      <c r="K78" s="414">
        <f t="shared" ref="K78:K83" si="11">SUM(C78:J78)</f>
        <v>0</v>
      </c>
      <c r="L78" s="418"/>
    </row>
    <row r="79" spans="1:14" x14ac:dyDescent="0.2">
      <c r="A79" s="1817" t="s">
        <v>348</v>
      </c>
      <c r="B79" s="266">
        <v>4120</v>
      </c>
      <c r="C79" s="413"/>
      <c r="D79" s="413"/>
      <c r="E79" s="412"/>
      <c r="F79" s="413"/>
      <c r="G79" s="413"/>
      <c r="H79" s="412"/>
      <c r="I79" s="507"/>
      <c r="J79" s="507"/>
      <c r="K79" s="414">
        <f t="shared" si="11"/>
        <v>0</v>
      </c>
      <c r="L79" s="412">
        <v>109000</v>
      </c>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0</v>
      </c>
      <c r="I84" s="507"/>
      <c r="J84" s="507"/>
      <c r="K84" s="415">
        <f>SUM(K78:K83)</f>
        <v>0</v>
      </c>
      <c r="L84" s="415">
        <f>SUM(L78:L83)</f>
        <v>109000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v>545904</v>
      </c>
      <c r="I88" s="507"/>
      <c r="J88" s="507"/>
      <c r="K88" s="520">
        <f t="shared" si="12"/>
        <v>545904</v>
      </c>
      <c r="L88" s="442">
        <v>500000</v>
      </c>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5">
        <v>4200</v>
      </c>
      <c r="C92" s="413"/>
      <c r="D92" s="413"/>
      <c r="E92" s="437"/>
      <c r="F92" s="413"/>
      <c r="G92" s="413"/>
      <c r="H92" s="1062">
        <f>SUM(H85:H91)</f>
        <v>545904</v>
      </c>
      <c r="I92" s="507"/>
      <c r="J92" s="507"/>
      <c r="K92" s="520">
        <f t="shared" si="12"/>
        <v>545904</v>
      </c>
      <c r="L92" s="1062">
        <f>SUM(L85:L91)</f>
        <v>500000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545904</v>
      </c>
      <c r="I102" s="507"/>
      <c r="J102" s="507"/>
      <c r="K102" s="425">
        <f>SUM(K84,K92,K100,K101)</f>
        <v>545904</v>
      </c>
      <c r="L102" s="425">
        <f>SUM(L84,L92,L100,L101)</f>
        <v>609000</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32553286</v>
      </c>
      <c r="D114" s="415">
        <f t="shared" ref="D114:K114" si="13">SUM(D33,D74,D75,D102,D112,D113)</f>
        <v>7473589</v>
      </c>
      <c r="E114" s="415">
        <f t="shared" si="13"/>
        <v>1644351</v>
      </c>
      <c r="F114" s="415">
        <f t="shared" si="13"/>
        <v>2833422</v>
      </c>
      <c r="G114" s="415">
        <f t="shared" si="13"/>
        <v>561711</v>
      </c>
      <c r="H114" s="415">
        <f>SUM(H33,H74,H75,H102,H112,H113)</f>
        <v>2844041</v>
      </c>
      <c r="I114" s="415">
        <f t="shared" si="13"/>
        <v>29125</v>
      </c>
      <c r="J114" s="415">
        <f t="shared" si="13"/>
        <v>0</v>
      </c>
      <c r="K114" s="415">
        <f t="shared" si="13"/>
        <v>47939525</v>
      </c>
      <c r="L114" s="415">
        <f>SUM(L33,L74,L75,L102,L112,L113)</f>
        <v>49966699</v>
      </c>
    </row>
    <row r="115" spans="1:14" ht="23.25" thickTop="1" x14ac:dyDescent="0.2">
      <c r="A115" s="1829" t="s">
        <v>1176</v>
      </c>
      <c r="B115" s="892"/>
      <c r="C115" s="416"/>
      <c r="D115" s="416"/>
      <c r="E115" s="416"/>
      <c r="F115" s="416"/>
      <c r="G115" s="416"/>
      <c r="H115" s="416"/>
      <c r="I115" s="416"/>
      <c r="J115" s="416"/>
      <c r="K115" s="440">
        <f>'Revenues 9-14'!C275-'Expenditures 15-22'!K114</f>
        <v>-562186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48" t="s">
        <v>336</v>
      </c>
      <c r="B117" s="2249"/>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v>22422</v>
      </c>
      <c r="F123" s="412"/>
      <c r="G123" s="412"/>
      <c r="H123" s="412"/>
      <c r="I123" s="436"/>
      <c r="J123" s="436"/>
      <c r="K123" s="415">
        <f>SUM(C123:J123)</f>
        <v>22422</v>
      </c>
      <c r="L123" s="412">
        <v>28285</v>
      </c>
    </row>
    <row r="124" spans="1:14" ht="14.25" thickTop="1" thickBot="1" x14ac:dyDescent="0.25">
      <c r="A124" s="1817" t="s">
        <v>221</v>
      </c>
      <c r="B124" s="266">
        <v>2540</v>
      </c>
      <c r="C124" s="412">
        <v>2708769</v>
      </c>
      <c r="D124" s="412">
        <v>548169</v>
      </c>
      <c r="E124" s="412">
        <v>1689067</v>
      </c>
      <c r="F124" s="412">
        <v>571294</v>
      </c>
      <c r="G124" s="412">
        <v>134262</v>
      </c>
      <c r="H124" s="412">
        <v>569</v>
      </c>
      <c r="I124" s="436">
        <v>1184</v>
      </c>
      <c r="J124" s="436"/>
      <c r="K124" s="415">
        <f>SUM(C124:J124)</f>
        <v>5653314</v>
      </c>
      <c r="L124" s="412">
        <v>6304381</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2708769</v>
      </c>
      <c r="D127" s="415">
        <f t="shared" ref="D127:L127" si="14">SUM(D122:D126)</f>
        <v>548169</v>
      </c>
      <c r="E127" s="415">
        <f t="shared" si="14"/>
        <v>1711489</v>
      </c>
      <c r="F127" s="415">
        <f t="shared" si="14"/>
        <v>571294</v>
      </c>
      <c r="G127" s="415">
        <f t="shared" si="14"/>
        <v>134262</v>
      </c>
      <c r="H127" s="415">
        <f t="shared" si="14"/>
        <v>569</v>
      </c>
      <c r="I127" s="415">
        <f t="shared" si="14"/>
        <v>1184</v>
      </c>
      <c r="J127" s="415">
        <f t="shared" si="14"/>
        <v>0</v>
      </c>
      <c r="K127" s="415">
        <f t="shared" si="14"/>
        <v>5675736</v>
      </c>
      <c r="L127" s="415">
        <f t="shared" si="14"/>
        <v>6332666</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2708769</v>
      </c>
      <c r="D129" s="425">
        <f t="shared" ref="D129:L129" si="15">SUM(D120,D127,D128)</f>
        <v>548169</v>
      </c>
      <c r="E129" s="425">
        <f t="shared" si="15"/>
        <v>1711489</v>
      </c>
      <c r="F129" s="425">
        <f t="shared" si="15"/>
        <v>571294</v>
      </c>
      <c r="G129" s="425">
        <f t="shared" si="15"/>
        <v>134262</v>
      </c>
      <c r="H129" s="425">
        <f t="shared" si="15"/>
        <v>569</v>
      </c>
      <c r="I129" s="425">
        <f t="shared" si="15"/>
        <v>1184</v>
      </c>
      <c r="J129" s="425">
        <f t="shared" si="15"/>
        <v>0</v>
      </c>
      <c r="K129" s="425">
        <f t="shared" si="15"/>
        <v>5675736</v>
      </c>
      <c r="L129" s="425">
        <f t="shared" si="15"/>
        <v>6332666</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59" t="s">
        <v>723</v>
      </c>
      <c r="B150" s="2260"/>
      <c r="C150" s="415">
        <f>SUM(C129,C130,C138,C148,C149)</f>
        <v>2708769</v>
      </c>
      <c r="D150" s="415">
        <f t="shared" ref="D150:K150" si="16">SUM(D129,D130,D138,D148,D149)</f>
        <v>548169</v>
      </c>
      <c r="E150" s="415">
        <f t="shared" si="16"/>
        <v>1711489</v>
      </c>
      <c r="F150" s="415">
        <f t="shared" si="16"/>
        <v>571294</v>
      </c>
      <c r="G150" s="415">
        <f t="shared" si="16"/>
        <v>134262</v>
      </c>
      <c r="H150" s="415">
        <f t="shared" si="16"/>
        <v>569</v>
      </c>
      <c r="I150" s="415">
        <f t="shared" si="16"/>
        <v>1184</v>
      </c>
      <c r="J150" s="415">
        <f t="shared" si="16"/>
        <v>0</v>
      </c>
      <c r="K150" s="415">
        <f t="shared" si="16"/>
        <v>5675736</v>
      </c>
      <c r="L150" s="415">
        <f>SUM(L129,L130,L138,L148,L149)</f>
        <v>6332666</v>
      </c>
    </row>
    <row r="151" spans="1:14" ht="12.75" customHeight="1" thickTop="1" x14ac:dyDescent="0.2">
      <c r="A151" s="2255" t="s">
        <v>1402</v>
      </c>
      <c r="B151" s="2256"/>
      <c r="C151" s="416"/>
      <c r="D151" s="416"/>
      <c r="E151" s="416"/>
      <c r="F151" s="416"/>
      <c r="G151" s="416"/>
      <c r="H151" s="416"/>
      <c r="I151" s="416"/>
      <c r="J151" s="413"/>
      <c r="K151" s="440">
        <f>'Revenues 9-14'!D275-'Expenditures 15-22'!K150</f>
        <v>-1032960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48" t="s">
        <v>724</v>
      </c>
      <c r="B153" s="214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849429</v>
      </c>
      <c r="I163" s="413"/>
      <c r="J163" s="413"/>
      <c r="K163" s="414">
        <f>SUM(C163:H163)</f>
        <v>849429</v>
      </c>
      <c r="L163" s="1867">
        <v>849454</v>
      </c>
    </row>
    <row r="164" spans="1:14" ht="33.75" customHeight="1" x14ac:dyDescent="0.2">
      <c r="A164" s="1837" t="s">
        <v>293</v>
      </c>
      <c r="B164" s="536" t="s">
        <v>32</v>
      </c>
      <c r="C164" s="413"/>
      <c r="D164" s="413"/>
      <c r="E164" s="413"/>
      <c r="F164" s="413"/>
      <c r="G164" s="413"/>
      <c r="H164" s="1870">
        <v>4745000</v>
      </c>
      <c r="I164" s="413"/>
      <c r="J164" s="413"/>
      <c r="K164" s="414">
        <f>SUM(C164:J164)</f>
        <v>4745000</v>
      </c>
      <c r="L164" s="1870">
        <v>4745000</v>
      </c>
    </row>
    <row r="165" spans="1:14" ht="13.5" customHeight="1" thickBot="1" x14ac:dyDescent="0.25">
      <c r="A165" s="1821" t="s">
        <v>884</v>
      </c>
      <c r="B165" s="537" t="s">
        <v>88</v>
      </c>
      <c r="C165" s="413"/>
      <c r="D165" s="413"/>
      <c r="E165" s="426"/>
      <c r="F165" s="413"/>
      <c r="G165" s="413"/>
      <c r="H165" s="1870">
        <v>165186</v>
      </c>
      <c r="I165" s="507"/>
      <c r="J165" s="413"/>
      <c r="K165" s="414">
        <f>SUM(C165:J165)</f>
        <v>165186</v>
      </c>
      <c r="L165" s="1870">
        <v>1450</v>
      </c>
    </row>
    <row r="166" spans="1:14" ht="12.75" customHeight="1" thickTop="1" thickBot="1" x14ac:dyDescent="0.25">
      <c r="A166" s="887" t="s">
        <v>742</v>
      </c>
      <c r="B166" s="468" t="s">
        <v>581</v>
      </c>
      <c r="C166" s="413"/>
      <c r="D166" s="413"/>
      <c r="E166" s="428">
        <f>SUM(E162,E163,E164,E165)</f>
        <v>0</v>
      </c>
      <c r="F166" s="413"/>
      <c r="G166" s="413"/>
      <c r="H166" s="425">
        <f>SUM(H162,H163,H164,H165)</f>
        <v>5759615</v>
      </c>
      <c r="I166" s="437"/>
      <c r="J166" s="413"/>
      <c r="K166" s="425">
        <f>SUM(K162,K163,K164,K165)</f>
        <v>5759615</v>
      </c>
      <c r="L166" s="425">
        <f>SUM(L162,L163,L164,L165)</f>
        <v>5595904</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5759615</v>
      </c>
      <c r="I168" s="437"/>
      <c r="J168" s="413"/>
      <c r="K168" s="425">
        <f>SUM(K154,K166,K167)</f>
        <v>5759615</v>
      </c>
      <c r="L168" s="425">
        <f>SUM(L154,L166,L167)</f>
        <v>5595904</v>
      </c>
    </row>
    <row r="169" spans="1:14" ht="23.25" thickTop="1" x14ac:dyDescent="0.2">
      <c r="A169" s="1829" t="s">
        <v>1176</v>
      </c>
      <c r="B169" s="467"/>
      <c r="C169" s="413"/>
      <c r="D169" s="413"/>
      <c r="E169" s="413"/>
      <c r="F169" s="413"/>
      <c r="G169" s="413"/>
      <c r="H169" s="416"/>
      <c r="I169" s="413"/>
      <c r="J169" s="413"/>
      <c r="K169" s="440">
        <f>'Revenues 9-14'!E275-'Expenditures 15-22'!K168</f>
        <v>-146994</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1850074</v>
      </c>
      <c r="D176" s="412">
        <v>511834</v>
      </c>
      <c r="E176" s="412">
        <v>775411</v>
      </c>
      <c r="F176" s="412">
        <v>396287</v>
      </c>
      <c r="G176" s="412">
        <v>48936</v>
      </c>
      <c r="H176" s="412">
        <v>1024</v>
      </c>
      <c r="I176" s="436"/>
      <c r="J176" s="436"/>
      <c r="K176" s="414">
        <f>SUM(C176:J176)</f>
        <v>3583566</v>
      </c>
      <c r="L176" s="412">
        <v>4165053</v>
      </c>
    </row>
    <row r="177" spans="1:14" ht="12.75" customHeight="1" thickBot="1" x14ac:dyDescent="0.25">
      <c r="A177" s="1824" t="s">
        <v>1155</v>
      </c>
      <c r="B177" s="1865">
        <v>2900</v>
      </c>
      <c r="C177" s="423"/>
      <c r="D177" s="423"/>
      <c r="E177" s="423">
        <v>14170</v>
      </c>
      <c r="F177" s="423"/>
      <c r="G177" s="423"/>
      <c r="H177" s="423"/>
      <c r="I177" s="808"/>
      <c r="J177" s="808"/>
      <c r="K177" s="425">
        <f>SUM(C177:J177)</f>
        <v>14170</v>
      </c>
      <c r="L177" s="423">
        <v>45419</v>
      </c>
    </row>
    <row r="178" spans="1:14" ht="12.75" customHeight="1" thickTop="1" thickBot="1" x14ac:dyDescent="0.25">
      <c r="A178" s="1841" t="s">
        <v>971</v>
      </c>
      <c r="B178" s="468" t="s">
        <v>667</v>
      </c>
      <c r="C178" s="425">
        <f>SUM(C174,C176,C177)</f>
        <v>1850074</v>
      </c>
      <c r="D178" s="425">
        <f t="shared" ref="D178:J178" si="17">SUM(D174,D176,D177)</f>
        <v>511834</v>
      </c>
      <c r="E178" s="425">
        <f t="shared" si="17"/>
        <v>789581</v>
      </c>
      <c r="F178" s="425">
        <f t="shared" si="17"/>
        <v>396287</v>
      </c>
      <c r="G178" s="425">
        <f t="shared" si="17"/>
        <v>48936</v>
      </c>
      <c r="H178" s="425">
        <f t="shared" si="17"/>
        <v>1024</v>
      </c>
      <c r="I178" s="425">
        <f t="shared" si="17"/>
        <v>0</v>
      </c>
      <c r="J178" s="425">
        <f t="shared" si="17"/>
        <v>0</v>
      </c>
      <c r="K178" s="425">
        <f>SUM(K174,K176,K177)</f>
        <v>3597736</v>
      </c>
      <c r="L178" s="425">
        <f>SUM(L174, L176:L177)</f>
        <v>4210472</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1850074</v>
      </c>
      <c r="D204" s="415">
        <f>SUM(D178,D179)</f>
        <v>511834</v>
      </c>
      <c r="E204" s="415">
        <f>SUM(E178,E179,E190)</f>
        <v>789581</v>
      </c>
      <c r="F204" s="415">
        <f>SUM(F178,F179)</f>
        <v>396287</v>
      </c>
      <c r="G204" s="415">
        <f>SUM(G178,G179)</f>
        <v>48936</v>
      </c>
      <c r="H204" s="415">
        <f>SUM(H178,H179,H190,H202,H203)</f>
        <v>1024</v>
      </c>
      <c r="I204" s="415">
        <f>SUM(I178,I179)</f>
        <v>0</v>
      </c>
      <c r="J204" s="415">
        <f>SUM(J178,J179)</f>
        <v>0</v>
      </c>
      <c r="K204" s="414">
        <f>SUM(K178,K179,K190,K202,K203)</f>
        <v>3597736</v>
      </c>
      <c r="L204" s="415">
        <f>SUM(L178,L179,L190,L202,L203)</f>
        <v>4210472</v>
      </c>
    </row>
    <row r="205" spans="1:14" ht="23.25" thickTop="1" x14ac:dyDescent="0.2">
      <c r="A205" s="1829" t="s">
        <v>1176</v>
      </c>
      <c r="B205" s="467"/>
      <c r="C205" s="416"/>
      <c r="D205" s="416"/>
      <c r="E205" s="416"/>
      <c r="F205" s="416"/>
      <c r="G205" s="416"/>
      <c r="H205" s="416"/>
      <c r="I205" s="413"/>
      <c r="J205" s="413"/>
      <c r="K205" s="440">
        <f>'Revenues 9-14'!F275-'Expenditures 15-22'!K204</f>
        <v>-147630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62" t="s">
        <v>1140</v>
      </c>
      <c r="B207" s="2263"/>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510368</v>
      </c>
      <c r="E209" s="413"/>
      <c r="F209" s="413"/>
      <c r="G209" s="413"/>
      <c r="H209" s="413"/>
      <c r="I209" s="413"/>
      <c r="J209" s="413"/>
      <c r="K209" s="414">
        <f>D209</f>
        <v>510368</v>
      </c>
      <c r="L209" s="412">
        <v>446237</v>
      </c>
    </row>
    <row r="210" spans="1:12" x14ac:dyDescent="0.2">
      <c r="A210" s="1817" t="s">
        <v>171</v>
      </c>
      <c r="B210" s="266" t="s">
        <v>1142</v>
      </c>
      <c r="C210" s="413"/>
      <c r="D210" s="436">
        <v>20956</v>
      </c>
      <c r="E210" s="413"/>
      <c r="F210" s="413"/>
      <c r="G210" s="413"/>
      <c r="H210" s="413"/>
      <c r="I210" s="413"/>
      <c r="J210" s="413"/>
      <c r="K210" s="414">
        <f t="shared" ref="K210:K222" si="19">D210</f>
        <v>20956</v>
      </c>
      <c r="L210" s="412">
        <v>92836</v>
      </c>
    </row>
    <row r="211" spans="1:12" x14ac:dyDescent="0.2">
      <c r="A211" s="1817" t="s">
        <v>172</v>
      </c>
      <c r="B211" s="266">
        <v>1200</v>
      </c>
      <c r="C211" s="413"/>
      <c r="D211" s="412">
        <v>610208</v>
      </c>
      <c r="E211" s="413"/>
      <c r="F211" s="413"/>
      <c r="G211" s="413"/>
      <c r="H211" s="413"/>
      <c r="I211" s="413"/>
      <c r="J211" s="413"/>
      <c r="K211" s="414">
        <f t="shared" si="19"/>
        <v>610208</v>
      </c>
      <c r="L211" s="412">
        <v>603841</v>
      </c>
    </row>
    <row r="212" spans="1:12" x14ac:dyDescent="0.2">
      <c r="A212" s="1817" t="s">
        <v>317</v>
      </c>
      <c r="B212" s="266" t="s">
        <v>1143</v>
      </c>
      <c r="C212" s="413"/>
      <c r="D212" s="436">
        <v>13791</v>
      </c>
      <c r="E212" s="413"/>
      <c r="F212" s="413"/>
      <c r="G212" s="413"/>
      <c r="H212" s="413"/>
      <c r="I212" s="413"/>
      <c r="J212" s="413"/>
      <c r="K212" s="414">
        <f t="shared" si="19"/>
        <v>13791</v>
      </c>
      <c r="L212" s="412">
        <v>32691</v>
      </c>
    </row>
    <row r="213" spans="1:12" x14ac:dyDescent="0.2">
      <c r="A213" s="1817" t="s">
        <v>318</v>
      </c>
      <c r="B213" s="266">
        <v>1250</v>
      </c>
      <c r="C213" s="413"/>
      <c r="D213" s="412">
        <v>20195</v>
      </c>
      <c r="E213" s="413"/>
      <c r="F213" s="413"/>
      <c r="G213" s="413"/>
      <c r="H213" s="413"/>
      <c r="I213" s="413"/>
      <c r="J213" s="413"/>
      <c r="K213" s="414">
        <f t="shared" si="19"/>
        <v>20195</v>
      </c>
      <c r="L213" s="412">
        <v>19672</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v>27</v>
      </c>
      <c r="E215" s="413"/>
      <c r="F215" s="413"/>
      <c r="G215" s="413"/>
      <c r="H215" s="413"/>
      <c r="I215" s="413"/>
      <c r="J215" s="413"/>
      <c r="K215" s="414">
        <f t="shared" si="19"/>
        <v>27</v>
      </c>
      <c r="L215" s="412">
        <v>27</v>
      </c>
    </row>
    <row r="216" spans="1:12" x14ac:dyDescent="0.2">
      <c r="A216" s="1817" t="s">
        <v>839</v>
      </c>
      <c r="B216" s="266">
        <v>1400</v>
      </c>
      <c r="C216" s="413"/>
      <c r="D216" s="412">
        <v>7210</v>
      </c>
      <c r="E216" s="413"/>
      <c r="F216" s="413"/>
      <c r="G216" s="413"/>
      <c r="H216" s="413"/>
      <c r="I216" s="413"/>
      <c r="J216" s="413"/>
      <c r="K216" s="414">
        <f t="shared" si="19"/>
        <v>7210</v>
      </c>
      <c r="L216" s="412">
        <v>7413</v>
      </c>
    </row>
    <row r="217" spans="1:12" x14ac:dyDescent="0.2">
      <c r="A217" s="1817" t="s">
        <v>1138</v>
      </c>
      <c r="B217" s="266">
        <v>1500</v>
      </c>
      <c r="C217" s="413"/>
      <c r="D217" s="412">
        <v>35006</v>
      </c>
      <c r="E217" s="413"/>
      <c r="F217" s="413"/>
      <c r="G217" s="413"/>
      <c r="H217" s="413"/>
      <c r="I217" s="413"/>
      <c r="J217" s="413"/>
      <c r="K217" s="414">
        <f t="shared" si="19"/>
        <v>35006</v>
      </c>
      <c r="L217" s="412">
        <v>35363</v>
      </c>
    </row>
    <row r="218" spans="1:12" x14ac:dyDescent="0.2">
      <c r="A218" s="1817" t="s">
        <v>1139</v>
      </c>
      <c r="B218" s="266">
        <v>1600</v>
      </c>
      <c r="C218" s="413"/>
      <c r="D218" s="412">
        <v>7610</v>
      </c>
      <c r="E218" s="413"/>
      <c r="F218" s="413"/>
      <c r="G218" s="413"/>
      <c r="H218" s="413"/>
      <c r="I218" s="413"/>
      <c r="J218" s="413"/>
      <c r="K218" s="414">
        <f t="shared" si="19"/>
        <v>7610</v>
      </c>
      <c r="L218" s="412">
        <v>12521</v>
      </c>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1745</v>
      </c>
      <c r="E220" s="413"/>
      <c r="F220" s="413"/>
      <c r="G220" s="413"/>
      <c r="H220" s="413"/>
      <c r="I220" s="413"/>
      <c r="J220" s="413"/>
      <c r="K220" s="414">
        <f t="shared" si="19"/>
        <v>1745</v>
      </c>
      <c r="L220" s="412">
        <v>1668</v>
      </c>
    </row>
    <row r="221" spans="1:12" x14ac:dyDescent="0.2">
      <c r="A221" s="1817" t="s">
        <v>1284</v>
      </c>
      <c r="B221" s="266">
        <v>1800</v>
      </c>
      <c r="C221" s="413"/>
      <c r="D221" s="412">
        <v>399</v>
      </c>
      <c r="E221" s="413"/>
      <c r="F221" s="413"/>
      <c r="G221" s="413"/>
      <c r="H221" s="413"/>
      <c r="I221" s="413"/>
      <c r="J221" s="413"/>
      <c r="K221" s="414">
        <f t="shared" si="19"/>
        <v>399</v>
      </c>
      <c r="L221" s="412">
        <v>423</v>
      </c>
    </row>
    <row r="222" spans="1:12" x14ac:dyDescent="0.2">
      <c r="A222" s="1817" t="s">
        <v>1285</v>
      </c>
      <c r="B222" s="266">
        <v>1900</v>
      </c>
      <c r="C222" s="413"/>
      <c r="D222" s="412">
        <v>3442</v>
      </c>
      <c r="E222" s="413"/>
      <c r="F222" s="413"/>
      <c r="G222" s="413"/>
      <c r="H222" s="413"/>
      <c r="I222" s="413"/>
      <c r="J222" s="413"/>
      <c r="K222" s="414">
        <f t="shared" si="19"/>
        <v>3442</v>
      </c>
      <c r="L222" s="412">
        <v>7316</v>
      </c>
    </row>
    <row r="223" spans="1:12" ht="12.75" customHeight="1" thickBot="1" x14ac:dyDescent="0.25">
      <c r="A223" s="887" t="s">
        <v>830</v>
      </c>
      <c r="B223" s="465" t="s">
        <v>668</v>
      </c>
      <c r="C223" s="413"/>
      <c r="D223" s="415">
        <f>SUM(D209:D222)</f>
        <v>1230957</v>
      </c>
      <c r="E223" s="413"/>
      <c r="F223" s="413"/>
      <c r="G223" s="413"/>
      <c r="H223" s="413"/>
      <c r="I223" s="413"/>
      <c r="J223" s="413"/>
      <c r="K223" s="415">
        <f>SUM(K209:K222)</f>
        <v>1230957</v>
      </c>
      <c r="L223" s="415">
        <f>SUM(L209:L222)</f>
        <v>1260008</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v>35308</v>
      </c>
      <c r="E226" s="413"/>
      <c r="F226" s="413"/>
      <c r="G226" s="413"/>
      <c r="H226" s="413"/>
      <c r="I226" s="413"/>
      <c r="J226" s="413"/>
      <c r="K226" s="414">
        <f t="shared" ref="K226:K231" si="20">D226</f>
        <v>35308</v>
      </c>
      <c r="L226" s="412">
        <v>48070</v>
      </c>
    </row>
    <row r="227" spans="1:12" x14ac:dyDescent="0.2">
      <c r="A227" s="1817" t="s">
        <v>1287</v>
      </c>
      <c r="B227" s="266">
        <v>2120</v>
      </c>
      <c r="C227" s="413"/>
      <c r="D227" s="412">
        <v>24708</v>
      </c>
      <c r="E227" s="413"/>
      <c r="F227" s="413"/>
      <c r="G227" s="413"/>
      <c r="H227" s="413"/>
      <c r="I227" s="413"/>
      <c r="J227" s="413"/>
      <c r="K227" s="414">
        <f t="shared" si="20"/>
        <v>24708</v>
      </c>
      <c r="L227" s="412">
        <v>25343</v>
      </c>
    </row>
    <row r="228" spans="1:12" x14ac:dyDescent="0.2">
      <c r="A228" s="1817" t="s">
        <v>222</v>
      </c>
      <c r="B228" s="266">
        <v>2130</v>
      </c>
      <c r="C228" s="413"/>
      <c r="D228" s="412">
        <v>107389</v>
      </c>
      <c r="E228" s="413"/>
      <c r="F228" s="413"/>
      <c r="G228" s="413"/>
      <c r="H228" s="413"/>
      <c r="I228" s="413"/>
      <c r="J228" s="413"/>
      <c r="K228" s="414">
        <f t="shared" si="20"/>
        <v>107389</v>
      </c>
      <c r="L228" s="412">
        <v>113430</v>
      </c>
    </row>
    <row r="229" spans="1:12" x14ac:dyDescent="0.2">
      <c r="A229" s="1817" t="s">
        <v>223</v>
      </c>
      <c r="B229" s="266">
        <v>2140</v>
      </c>
      <c r="C229" s="413"/>
      <c r="D229" s="412">
        <v>3259</v>
      </c>
      <c r="E229" s="413"/>
      <c r="F229" s="413"/>
      <c r="G229" s="413"/>
      <c r="H229" s="413"/>
      <c r="I229" s="413"/>
      <c r="J229" s="413"/>
      <c r="K229" s="414">
        <f t="shared" si="20"/>
        <v>3259</v>
      </c>
      <c r="L229" s="412">
        <v>3829</v>
      </c>
    </row>
    <row r="230" spans="1:12" x14ac:dyDescent="0.2">
      <c r="A230" s="1817" t="s">
        <v>224</v>
      </c>
      <c r="B230" s="266">
        <v>2150</v>
      </c>
      <c r="C230" s="413"/>
      <c r="D230" s="412">
        <v>738</v>
      </c>
      <c r="E230" s="413"/>
      <c r="F230" s="413"/>
      <c r="G230" s="413"/>
      <c r="H230" s="413"/>
      <c r="I230" s="413"/>
      <c r="J230" s="413"/>
      <c r="K230" s="414">
        <f t="shared" si="20"/>
        <v>738</v>
      </c>
      <c r="L230" s="412">
        <v>754</v>
      </c>
    </row>
    <row r="231" spans="1:12" x14ac:dyDescent="0.2">
      <c r="A231" s="1817" t="s">
        <v>173</v>
      </c>
      <c r="B231" s="266">
        <v>2190</v>
      </c>
      <c r="C231" s="413"/>
      <c r="D231" s="412">
        <v>5607</v>
      </c>
      <c r="E231" s="413"/>
      <c r="F231" s="413"/>
      <c r="G231" s="413"/>
      <c r="H231" s="413"/>
      <c r="I231" s="413"/>
      <c r="J231" s="413"/>
      <c r="K231" s="414">
        <f t="shared" si="20"/>
        <v>5607</v>
      </c>
      <c r="L231" s="412">
        <v>5750</v>
      </c>
    </row>
    <row r="232" spans="1:12" ht="12.75" customHeight="1" thickBot="1" x14ac:dyDescent="0.25">
      <c r="A232" s="887" t="s">
        <v>658</v>
      </c>
      <c r="B232" s="465" t="s">
        <v>831</v>
      </c>
      <c r="C232" s="413"/>
      <c r="D232" s="415">
        <f>SUM(D226:D231)</f>
        <v>177009</v>
      </c>
      <c r="E232" s="413"/>
      <c r="F232" s="413"/>
      <c r="G232" s="413"/>
      <c r="H232" s="413"/>
      <c r="I232" s="413"/>
      <c r="J232" s="413"/>
      <c r="K232" s="415">
        <f>SUM(K226:K231)</f>
        <v>177009</v>
      </c>
      <c r="L232" s="415">
        <f>SUM(L226:L231)</f>
        <v>197176</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v>79212</v>
      </c>
      <c r="E234" s="413"/>
      <c r="F234" s="413"/>
      <c r="G234" s="413"/>
      <c r="H234" s="413"/>
      <c r="I234" s="413"/>
      <c r="J234" s="413"/>
      <c r="K234" s="420">
        <f>D234</f>
        <v>79212</v>
      </c>
      <c r="L234" s="418">
        <v>81996</v>
      </c>
    </row>
    <row r="235" spans="1:12" x14ac:dyDescent="0.2">
      <c r="A235" s="1817" t="s">
        <v>975</v>
      </c>
      <c r="B235" s="266">
        <v>2220</v>
      </c>
      <c r="C235" s="413"/>
      <c r="D235" s="412">
        <v>18052</v>
      </c>
      <c r="E235" s="413"/>
      <c r="F235" s="413"/>
      <c r="G235" s="413"/>
      <c r="H235" s="413"/>
      <c r="I235" s="413"/>
      <c r="J235" s="413"/>
      <c r="K235" s="420">
        <f>D235</f>
        <v>18052</v>
      </c>
      <c r="L235" s="412">
        <v>18233</v>
      </c>
    </row>
    <row r="236" spans="1:12" x14ac:dyDescent="0.2">
      <c r="A236" s="1817" t="s">
        <v>976</v>
      </c>
      <c r="B236" s="266">
        <v>2230</v>
      </c>
      <c r="C236" s="413"/>
      <c r="D236" s="412">
        <v>8</v>
      </c>
      <c r="E236" s="413"/>
      <c r="F236" s="413"/>
      <c r="G236" s="413"/>
      <c r="H236" s="413"/>
      <c r="I236" s="413"/>
      <c r="J236" s="413"/>
      <c r="K236" s="420">
        <f>D236</f>
        <v>8</v>
      </c>
      <c r="L236" s="412">
        <v>6</v>
      </c>
    </row>
    <row r="237" spans="1:12" ht="12.75" customHeight="1" thickBot="1" x14ac:dyDescent="0.25">
      <c r="A237" s="1843" t="s">
        <v>659</v>
      </c>
      <c r="B237" s="878">
        <v>2200</v>
      </c>
      <c r="C237" s="413"/>
      <c r="D237" s="415">
        <f>SUM(D234:D236)</f>
        <v>97272</v>
      </c>
      <c r="E237" s="413"/>
      <c r="F237" s="413"/>
      <c r="G237" s="413"/>
      <c r="H237" s="413"/>
      <c r="I237" s="413"/>
      <c r="J237" s="413"/>
      <c r="K237" s="415">
        <f>SUM(K234:K236)</f>
        <v>97272</v>
      </c>
      <c r="L237" s="415">
        <f>SUM(L234:L236)</f>
        <v>100235</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v>123850</v>
      </c>
      <c r="E239" s="413"/>
      <c r="F239" s="413"/>
      <c r="G239" s="413"/>
      <c r="H239" s="413"/>
      <c r="I239" s="413"/>
      <c r="J239" s="413"/>
      <c r="K239" s="420">
        <f>D239</f>
        <v>123850</v>
      </c>
      <c r="L239" s="418">
        <v>631</v>
      </c>
    </row>
    <row r="240" spans="1:12" x14ac:dyDescent="0.2">
      <c r="A240" s="1817" t="s">
        <v>978</v>
      </c>
      <c r="B240" s="266">
        <v>2320</v>
      </c>
      <c r="C240" s="413"/>
      <c r="D240" s="412">
        <v>2846</v>
      </c>
      <c r="E240" s="413"/>
      <c r="F240" s="413"/>
      <c r="G240" s="413"/>
      <c r="H240" s="413"/>
      <c r="I240" s="413"/>
      <c r="J240" s="413"/>
      <c r="K240" s="420">
        <f t="shared" ref="K240:K250" si="21">D240</f>
        <v>2846</v>
      </c>
      <c r="L240" s="412">
        <v>2961</v>
      </c>
    </row>
    <row r="241" spans="1:12" x14ac:dyDescent="0.2">
      <c r="A241" s="1817" t="s">
        <v>979</v>
      </c>
      <c r="B241" s="266">
        <v>2330</v>
      </c>
      <c r="C241" s="413"/>
      <c r="D241" s="412">
        <v>25952</v>
      </c>
      <c r="E241" s="413"/>
      <c r="F241" s="413"/>
      <c r="G241" s="413"/>
      <c r="H241" s="413"/>
      <c r="I241" s="413"/>
      <c r="J241" s="413"/>
      <c r="K241" s="420">
        <f t="shared" si="21"/>
        <v>25952</v>
      </c>
      <c r="L241" s="412">
        <v>25904</v>
      </c>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c r="E248" s="413"/>
      <c r="F248" s="413"/>
      <c r="G248" s="413"/>
      <c r="H248" s="413"/>
      <c r="I248" s="413"/>
      <c r="J248" s="413"/>
      <c r="K248" s="420">
        <f t="shared" si="21"/>
        <v>0</v>
      </c>
      <c r="L248" s="412"/>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152648</v>
      </c>
      <c r="E251" s="413"/>
      <c r="F251" s="413"/>
      <c r="G251" s="413"/>
      <c r="H251" s="413"/>
      <c r="I251" s="413"/>
      <c r="J251" s="413"/>
      <c r="K251" s="415">
        <f>SUM(K239:K250)</f>
        <v>152648</v>
      </c>
      <c r="L251" s="415">
        <f>SUM(L239:L250)</f>
        <v>29496</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200528</v>
      </c>
      <c r="E253" s="413"/>
      <c r="F253" s="413"/>
      <c r="G253" s="413"/>
      <c r="H253" s="413"/>
      <c r="I253" s="413"/>
      <c r="J253" s="413"/>
      <c r="K253" s="420">
        <f>D253</f>
        <v>200528</v>
      </c>
      <c r="L253" s="418">
        <v>201290</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200528</v>
      </c>
      <c r="E255" s="413"/>
      <c r="F255" s="413"/>
      <c r="G255" s="413"/>
      <c r="H255" s="413"/>
      <c r="I255" s="413"/>
      <c r="J255" s="413"/>
      <c r="K255" s="415">
        <f>SUM(K253:K254)</f>
        <v>200528</v>
      </c>
      <c r="L255" s="415">
        <f>SUM(L253:L254)</f>
        <v>201290</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v>28333</v>
      </c>
      <c r="E257" s="413"/>
      <c r="F257" s="413"/>
      <c r="G257" s="413"/>
      <c r="H257" s="413"/>
      <c r="I257" s="413"/>
      <c r="J257" s="413"/>
      <c r="K257" s="420">
        <f>D257</f>
        <v>28333</v>
      </c>
      <c r="L257" s="418">
        <v>28582</v>
      </c>
    </row>
    <row r="258" spans="1:12" x14ac:dyDescent="0.2">
      <c r="A258" s="1817" t="s">
        <v>542</v>
      </c>
      <c r="B258" s="525">
        <v>2520</v>
      </c>
      <c r="C258" s="413"/>
      <c r="D258" s="412">
        <v>43969</v>
      </c>
      <c r="E258" s="413"/>
      <c r="F258" s="413"/>
      <c r="G258" s="413"/>
      <c r="H258" s="413"/>
      <c r="I258" s="413"/>
      <c r="J258" s="413"/>
      <c r="K258" s="420">
        <f t="shared" ref="K258:K263" si="22">D258</f>
        <v>43969</v>
      </c>
      <c r="L258" s="412">
        <v>47550</v>
      </c>
    </row>
    <row r="259" spans="1:12" x14ac:dyDescent="0.2">
      <c r="A259" s="1817" t="s">
        <v>5</v>
      </c>
      <c r="B259" s="266">
        <v>2530</v>
      </c>
      <c r="C259" s="413"/>
      <c r="D259" s="412">
        <v>28</v>
      </c>
      <c r="E259" s="413"/>
      <c r="F259" s="413"/>
      <c r="G259" s="413"/>
      <c r="H259" s="413"/>
      <c r="I259" s="413"/>
      <c r="J259" s="413"/>
      <c r="K259" s="420">
        <f t="shared" si="22"/>
        <v>28</v>
      </c>
      <c r="L259" s="412"/>
    </row>
    <row r="260" spans="1:12" x14ac:dyDescent="0.2">
      <c r="A260" s="1817" t="s">
        <v>221</v>
      </c>
      <c r="B260" s="266">
        <v>2540</v>
      </c>
      <c r="C260" s="413"/>
      <c r="D260" s="412">
        <v>696155</v>
      </c>
      <c r="E260" s="413"/>
      <c r="F260" s="413"/>
      <c r="G260" s="413"/>
      <c r="H260" s="413"/>
      <c r="I260" s="413"/>
      <c r="J260" s="413"/>
      <c r="K260" s="420">
        <f t="shared" si="22"/>
        <v>696155</v>
      </c>
      <c r="L260" s="412">
        <v>700691</v>
      </c>
    </row>
    <row r="261" spans="1:12" x14ac:dyDescent="0.2">
      <c r="A261" s="1817" t="s">
        <v>1128</v>
      </c>
      <c r="B261" s="266">
        <v>2550</v>
      </c>
      <c r="C261" s="413"/>
      <c r="D261" s="412">
        <v>351175</v>
      </c>
      <c r="E261" s="413"/>
      <c r="F261" s="413"/>
      <c r="G261" s="413"/>
      <c r="H261" s="413"/>
      <c r="I261" s="413"/>
      <c r="J261" s="413"/>
      <c r="K261" s="420">
        <f t="shared" si="22"/>
        <v>351175</v>
      </c>
      <c r="L261" s="412">
        <v>357364</v>
      </c>
    </row>
    <row r="262" spans="1:12" x14ac:dyDescent="0.2">
      <c r="A262" s="1817" t="s">
        <v>107</v>
      </c>
      <c r="B262" s="266">
        <v>2560</v>
      </c>
      <c r="C262" s="413"/>
      <c r="D262" s="412">
        <v>224935</v>
      </c>
      <c r="E262" s="413"/>
      <c r="F262" s="413"/>
      <c r="G262" s="413"/>
      <c r="H262" s="413"/>
      <c r="I262" s="413"/>
      <c r="J262" s="413"/>
      <c r="K262" s="420">
        <f t="shared" si="22"/>
        <v>224935</v>
      </c>
      <c r="L262" s="412">
        <v>226851</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1344595</v>
      </c>
      <c r="E264" s="413"/>
      <c r="F264" s="413"/>
      <c r="G264" s="413"/>
      <c r="H264" s="413"/>
      <c r="I264" s="413"/>
      <c r="J264" s="413"/>
      <c r="K264" s="415">
        <f>SUM(K257:K263)</f>
        <v>1344595</v>
      </c>
      <c r="L264" s="415">
        <f>SUM(L257:L263)</f>
        <v>1361038</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v>19305</v>
      </c>
      <c r="E266" s="413"/>
      <c r="F266" s="413"/>
      <c r="G266" s="413"/>
      <c r="H266" s="413"/>
      <c r="I266" s="413"/>
      <c r="J266" s="413"/>
      <c r="K266" s="420">
        <f>D266</f>
        <v>19305</v>
      </c>
      <c r="L266" s="418">
        <v>28457</v>
      </c>
    </row>
    <row r="267" spans="1:12" ht="20.25" customHeight="1" x14ac:dyDescent="0.2">
      <c r="A267" s="1817" t="s">
        <v>710</v>
      </c>
      <c r="B267" s="114">
        <v>2620</v>
      </c>
      <c r="C267" s="413"/>
      <c r="D267" s="412">
        <v>1176</v>
      </c>
      <c r="E267" s="413"/>
      <c r="F267" s="413"/>
      <c r="G267" s="413"/>
      <c r="H267" s="413"/>
      <c r="I267" s="413"/>
      <c r="J267" s="413"/>
      <c r="K267" s="420">
        <f>D267</f>
        <v>1176</v>
      </c>
      <c r="L267" s="412">
        <v>2283</v>
      </c>
    </row>
    <row r="268" spans="1:12" ht="12" customHeight="1" x14ac:dyDescent="0.2">
      <c r="A268" s="1817" t="s">
        <v>1250</v>
      </c>
      <c r="B268" s="266">
        <v>2630</v>
      </c>
      <c r="C268" s="413"/>
      <c r="D268" s="412">
        <v>3477</v>
      </c>
      <c r="E268" s="413"/>
      <c r="F268" s="413"/>
      <c r="G268" s="413"/>
      <c r="H268" s="413"/>
      <c r="I268" s="413"/>
      <c r="J268" s="413"/>
      <c r="K268" s="420">
        <f>D268</f>
        <v>3477</v>
      </c>
      <c r="L268" s="412">
        <v>2420</v>
      </c>
    </row>
    <row r="269" spans="1:12" x14ac:dyDescent="0.2">
      <c r="A269" s="1817" t="s">
        <v>471</v>
      </c>
      <c r="B269" s="266">
        <v>2640</v>
      </c>
      <c r="C269" s="413"/>
      <c r="D269" s="412">
        <v>37069</v>
      </c>
      <c r="E269" s="413"/>
      <c r="F269" s="413"/>
      <c r="G269" s="413"/>
      <c r="H269" s="413"/>
      <c r="I269" s="413"/>
      <c r="J269" s="413"/>
      <c r="K269" s="420">
        <f>D269</f>
        <v>37069</v>
      </c>
      <c r="L269" s="412">
        <v>36723</v>
      </c>
    </row>
    <row r="270" spans="1:12" x14ac:dyDescent="0.2">
      <c r="A270" s="1817" t="s">
        <v>472</v>
      </c>
      <c r="B270" s="266">
        <v>2660</v>
      </c>
      <c r="C270" s="413"/>
      <c r="D270" s="412">
        <v>23984</v>
      </c>
      <c r="E270" s="413"/>
      <c r="F270" s="413"/>
      <c r="G270" s="413"/>
      <c r="H270" s="413"/>
      <c r="I270" s="413"/>
      <c r="J270" s="413"/>
      <c r="K270" s="420">
        <f>D270</f>
        <v>23984</v>
      </c>
      <c r="L270" s="412">
        <v>24104</v>
      </c>
    </row>
    <row r="271" spans="1:12" ht="12.75" customHeight="1" thickBot="1" x14ac:dyDescent="0.25">
      <c r="A271" s="1841" t="s">
        <v>38</v>
      </c>
      <c r="B271" s="468" t="s">
        <v>37</v>
      </c>
      <c r="C271" s="413"/>
      <c r="D271" s="415">
        <f>SUM(D266:D270)</f>
        <v>85011</v>
      </c>
      <c r="E271" s="413"/>
      <c r="F271" s="413"/>
      <c r="G271" s="413"/>
      <c r="H271" s="413"/>
      <c r="I271" s="413"/>
      <c r="J271" s="413"/>
      <c r="K271" s="415">
        <f>SUM(K266:K270)</f>
        <v>85011</v>
      </c>
      <c r="L271" s="415">
        <f>SUM(L266:L270)</f>
        <v>93987</v>
      </c>
    </row>
    <row r="272" spans="1:12" ht="13.5" customHeight="1" thickTop="1" x14ac:dyDescent="0.2">
      <c r="A272" s="1825" t="s">
        <v>1155</v>
      </c>
      <c r="B272" s="1081" t="s">
        <v>672</v>
      </c>
      <c r="C272" s="413"/>
      <c r="D272" s="1867">
        <v>245</v>
      </c>
      <c r="E272" s="413"/>
      <c r="F272" s="413"/>
      <c r="G272" s="413"/>
      <c r="H272" s="413"/>
      <c r="I272" s="413"/>
      <c r="J272" s="413"/>
      <c r="K272" s="430">
        <f>D272</f>
        <v>245</v>
      </c>
      <c r="L272" s="1867">
        <v>286</v>
      </c>
    </row>
    <row r="273" spans="1:12" ht="12.75" customHeight="1" thickBot="1" x14ac:dyDescent="0.25">
      <c r="A273" s="1844" t="s">
        <v>971</v>
      </c>
      <c r="B273" s="879">
        <v>2000</v>
      </c>
      <c r="C273" s="413"/>
      <c r="D273" s="425">
        <f>SUM(D232,D237,D251,D255,D264,D271,D272)</f>
        <v>2057308</v>
      </c>
      <c r="E273" s="413"/>
      <c r="F273" s="413"/>
      <c r="G273" s="413"/>
      <c r="H273" s="413"/>
      <c r="I273" s="413"/>
      <c r="J273" s="413"/>
      <c r="K273" s="425">
        <f>SUM(K232,K237,K251,K255,K264,K271,K272)</f>
        <v>2057308</v>
      </c>
      <c r="L273" s="425">
        <f>SUM(L232,L237,L251,L255,L264,L271,L272)</f>
        <v>1983508</v>
      </c>
    </row>
    <row r="274" spans="1:12" ht="18" customHeight="1" thickTop="1" thickBot="1" x14ac:dyDescent="0.25">
      <c r="A274" s="1845" t="s">
        <v>1042</v>
      </c>
      <c r="B274" s="263">
        <v>3000</v>
      </c>
      <c r="C274" s="413"/>
      <c r="D274" s="424">
        <v>12057</v>
      </c>
      <c r="E274" s="413"/>
      <c r="F274" s="413"/>
      <c r="G274" s="413"/>
      <c r="H274" s="413"/>
      <c r="I274" s="413"/>
      <c r="J274" s="413"/>
      <c r="K274" s="428">
        <f>D274</f>
        <v>12057</v>
      </c>
      <c r="L274" s="424">
        <v>12234</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v>123300</v>
      </c>
    </row>
    <row r="288" spans="1:12" ht="12.75" customHeight="1" thickTop="1" thickBot="1" x14ac:dyDescent="0.25">
      <c r="A288" s="2259" t="s">
        <v>594</v>
      </c>
      <c r="B288" s="2261"/>
      <c r="C288" s="413"/>
      <c r="D288" s="415">
        <f>SUM(D223,D273,D274,D278)</f>
        <v>3300322</v>
      </c>
      <c r="E288" s="413"/>
      <c r="F288" s="413"/>
      <c r="G288" s="413"/>
      <c r="H288" s="415">
        <f>H286</f>
        <v>0</v>
      </c>
      <c r="I288" s="413"/>
      <c r="J288" s="413"/>
      <c r="K288" s="415">
        <f>SUM(K223,K273,K274,K278,K286,K287)</f>
        <v>3300322</v>
      </c>
      <c r="L288" s="415">
        <f>SUM(L223,L273,L274,L278,L286,L287)</f>
        <v>3379050</v>
      </c>
    </row>
    <row r="289" spans="1:14" ht="23.25" thickTop="1" x14ac:dyDescent="0.2">
      <c r="A289" s="901" t="s">
        <v>1176</v>
      </c>
      <c r="B289" s="902"/>
      <c r="C289" s="413"/>
      <c r="D289" s="416"/>
      <c r="E289" s="413"/>
      <c r="F289" s="413"/>
      <c r="G289" s="413"/>
      <c r="H289" s="441"/>
      <c r="I289" s="413"/>
      <c r="J289" s="413"/>
      <c r="K289" s="440">
        <f>'Revenues 9-14'!G275-'Expenditures 15-22'!K288</f>
        <v>20004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48" t="s">
        <v>150</v>
      </c>
      <c r="B291" s="2252"/>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v>360</v>
      </c>
      <c r="D294" s="412"/>
      <c r="E294" s="412">
        <v>8909</v>
      </c>
      <c r="F294" s="412"/>
      <c r="G294" s="412">
        <v>13451705</v>
      </c>
      <c r="H294" s="412"/>
      <c r="I294" s="436"/>
      <c r="J294" s="436"/>
      <c r="K294" s="414">
        <f>SUM(C294:J294)</f>
        <v>13460974</v>
      </c>
      <c r="L294" s="436">
        <v>15863388</v>
      </c>
    </row>
    <row r="295" spans="1:14" ht="13.5" customHeight="1" x14ac:dyDescent="0.2">
      <c r="A295" s="1848" t="s">
        <v>1155</v>
      </c>
      <c r="B295" s="266" t="s">
        <v>672</v>
      </c>
      <c r="C295" s="412"/>
      <c r="D295" s="412"/>
      <c r="E295" s="412"/>
      <c r="F295" s="412"/>
      <c r="G295" s="412"/>
      <c r="H295" s="412"/>
      <c r="I295" s="436"/>
      <c r="J295" s="436"/>
      <c r="K295" s="414">
        <f>SUM(C295:J295)</f>
        <v>0</v>
      </c>
      <c r="L295" s="412">
        <v>350000</v>
      </c>
    </row>
    <row r="296" spans="1:14" ht="12.75" customHeight="1" thickBot="1" x14ac:dyDescent="0.25">
      <c r="A296" s="887" t="s">
        <v>971</v>
      </c>
      <c r="B296" s="468" t="s">
        <v>667</v>
      </c>
      <c r="C296" s="425">
        <f>SUM(C294:C295)</f>
        <v>360</v>
      </c>
      <c r="D296" s="425">
        <f t="shared" ref="D296:L296" si="23">SUM(D294:D295)</f>
        <v>0</v>
      </c>
      <c r="E296" s="425">
        <f t="shared" si="23"/>
        <v>8909</v>
      </c>
      <c r="F296" s="425">
        <f t="shared" si="23"/>
        <v>0</v>
      </c>
      <c r="G296" s="425">
        <f t="shared" si="23"/>
        <v>13451705</v>
      </c>
      <c r="H296" s="425">
        <f t="shared" si="23"/>
        <v>0</v>
      </c>
      <c r="I296" s="425">
        <f t="shared" si="23"/>
        <v>0</v>
      </c>
      <c r="J296" s="425">
        <f t="shared" si="23"/>
        <v>0</v>
      </c>
      <c r="K296" s="425">
        <f t="shared" si="23"/>
        <v>13460974</v>
      </c>
      <c r="L296" s="425">
        <f t="shared" si="23"/>
        <v>16213388</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57" t="s">
        <v>316</v>
      </c>
      <c r="B305" s="2258"/>
      <c r="C305" s="415">
        <f>SUM(C296)</f>
        <v>360</v>
      </c>
      <c r="D305" s="415">
        <f>SUM(D296)</f>
        <v>0</v>
      </c>
      <c r="E305" s="415">
        <f>SUM(E296,E303)</f>
        <v>8909</v>
      </c>
      <c r="F305" s="415">
        <f>SUM(F296)</f>
        <v>0</v>
      </c>
      <c r="G305" s="415">
        <f>SUM(G296)</f>
        <v>13451705</v>
      </c>
      <c r="H305" s="415">
        <f>SUM(H296,H303)</f>
        <v>0</v>
      </c>
      <c r="I305" s="415">
        <f>SUM(I296)</f>
        <v>0</v>
      </c>
      <c r="J305" s="415">
        <f>SUM(J296)</f>
        <v>0</v>
      </c>
      <c r="K305" s="415">
        <f>SUM(K296,K303,K304)</f>
        <v>13460974</v>
      </c>
      <c r="L305" s="415">
        <f>SUM(L296,L303,L304)</f>
        <v>16213388</v>
      </c>
    </row>
    <row r="306" spans="1:14" ht="23.25" customHeight="1" thickTop="1" x14ac:dyDescent="0.2">
      <c r="A306" s="2253" t="s">
        <v>1176</v>
      </c>
      <c r="B306" s="2254"/>
      <c r="C306" s="419"/>
      <c r="D306" s="419"/>
      <c r="E306" s="419"/>
      <c r="F306" s="419"/>
      <c r="G306" s="419"/>
      <c r="H306" s="419"/>
      <c r="I306" s="419"/>
      <c r="J306" s="419"/>
      <c r="K306" s="430">
        <f>'Revenues 9-14'!H275-'Expenditures 15-22'!K305</f>
        <v>-13178606</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64" t="s">
        <v>156</v>
      </c>
      <c r="B308" s="226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66" t="s">
        <v>1070</v>
      </c>
      <c r="B310" s="2265"/>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415016</v>
      </c>
      <c r="F313" s="436"/>
      <c r="G313" s="436"/>
      <c r="H313" s="436"/>
      <c r="I313" s="436"/>
      <c r="J313" s="436"/>
      <c r="K313" s="1061">
        <f t="shared" ref="K313:K320" si="24">SUM(C313:J313)</f>
        <v>415016</v>
      </c>
      <c r="L313" s="436">
        <v>540000</v>
      </c>
      <c r="M313" s="909"/>
      <c r="N313" s="909"/>
    </row>
    <row r="314" spans="1:14" s="19" customFormat="1" x14ac:dyDescent="0.2">
      <c r="A314" s="891" t="s">
        <v>341</v>
      </c>
      <c r="B314" s="529" t="s">
        <v>322</v>
      </c>
      <c r="C314" s="436"/>
      <c r="D314" s="436"/>
      <c r="E314" s="436">
        <v>13839</v>
      </c>
      <c r="F314" s="436"/>
      <c r="G314" s="436"/>
      <c r="H314" s="436"/>
      <c r="I314" s="436"/>
      <c r="J314" s="436"/>
      <c r="K314" s="1061">
        <f t="shared" si="24"/>
        <v>13839</v>
      </c>
      <c r="L314" s="436">
        <v>80000</v>
      </c>
      <c r="M314" s="909"/>
      <c r="N314" s="909"/>
    </row>
    <row r="315" spans="1:14" s="19" customFormat="1" x14ac:dyDescent="0.2">
      <c r="A315" s="891" t="s">
        <v>274</v>
      </c>
      <c r="B315" s="529" t="s">
        <v>323</v>
      </c>
      <c r="C315" s="436"/>
      <c r="D315" s="436"/>
      <c r="E315" s="436">
        <v>39997</v>
      </c>
      <c r="F315" s="436"/>
      <c r="G315" s="436"/>
      <c r="H315" s="436"/>
      <c r="I315" s="436"/>
      <c r="J315" s="436"/>
      <c r="K315" s="1061">
        <f t="shared" si="24"/>
        <v>39997</v>
      </c>
      <c r="L315" s="436">
        <v>45000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v>12925</v>
      </c>
      <c r="I317" s="436"/>
      <c r="J317" s="436"/>
      <c r="K317" s="1061">
        <f t="shared" si="24"/>
        <v>12925</v>
      </c>
      <c r="L317" s="436">
        <v>15000</v>
      </c>
      <c r="M317" s="909"/>
      <c r="N317" s="909"/>
    </row>
    <row r="318" spans="1:14" s="19" customFormat="1" ht="22.5" x14ac:dyDescent="0.2">
      <c r="A318" s="891" t="s">
        <v>1214</v>
      </c>
      <c r="B318" s="531" t="s">
        <v>326</v>
      </c>
      <c r="C318" s="436">
        <v>842835</v>
      </c>
      <c r="D318" s="436">
        <v>216192</v>
      </c>
      <c r="E318" s="436">
        <v>143535</v>
      </c>
      <c r="F318" s="436">
        <v>3911</v>
      </c>
      <c r="G318" s="436">
        <v>15354</v>
      </c>
      <c r="H318" s="436"/>
      <c r="I318" s="436"/>
      <c r="J318" s="436"/>
      <c r="K318" s="1061">
        <f t="shared" si="24"/>
        <v>1221827</v>
      </c>
      <c r="L318" s="436">
        <v>1469545</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842835</v>
      </c>
      <c r="D323" s="1062">
        <f t="shared" ref="D323:J323" si="25">SUM(D312:D322)</f>
        <v>216192</v>
      </c>
      <c r="E323" s="1062">
        <f t="shared" si="25"/>
        <v>612387</v>
      </c>
      <c r="F323" s="1062">
        <f t="shared" si="25"/>
        <v>3911</v>
      </c>
      <c r="G323" s="1062">
        <f t="shared" si="25"/>
        <v>15354</v>
      </c>
      <c r="H323" s="1062">
        <f t="shared" si="25"/>
        <v>12925</v>
      </c>
      <c r="I323" s="1062">
        <f t="shared" si="25"/>
        <v>0</v>
      </c>
      <c r="J323" s="1062">
        <f t="shared" si="25"/>
        <v>0</v>
      </c>
      <c r="K323" s="1062">
        <f>SUM(K312:K322)</f>
        <v>1703604</v>
      </c>
      <c r="L323" s="1062">
        <f>SUM(L312:L322)</f>
        <v>2149545</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842835</v>
      </c>
      <c r="D331" s="1062">
        <f t="shared" ref="D331:J331" si="26">SUM(D323)</f>
        <v>216192</v>
      </c>
      <c r="E331" s="1062">
        <f t="shared" si="26"/>
        <v>612387</v>
      </c>
      <c r="F331" s="1062">
        <f t="shared" si="26"/>
        <v>3911</v>
      </c>
      <c r="G331" s="1062">
        <f t="shared" si="26"/>
        <v>15354</v>
      </c>
      <c r="H331" s="1062">
        <f>SUM(H323,H329)</f>
        <v>12925</v>
      </c>
      <c r="I331" s="1062">
        <f t="shared" si="26"/>
        <v>0</v>
      </c>
      <c r="J331" s="1062">
        <f t="shared" si="26"/>
        <v>0</v>
      </c>
      <c r="K331" s="1062">
        <f>SUM(K323,K329)</f>
        <v>1703604</v>
      </c>
      <c r="L331" s="425">
        <f>SUM(L323,L329,L330)</f>
        <v>2149545</v>
      </c>
    </row>
    <row r="332" spans="1:14" ht="12.75" customHeight="1" thickTop="1" x14ac:dyDescent="0.2">
      <c r="A332" s="2255" t="s">
        <v>1176</v>
      </c>
      <c r="B332" s="2256"/>
      <c r="C332" s="413"/>
      <c r="D332" s="413"/>
      <c r="E332" s="413"/>
      <c r="F332" s="413"/>
      <c r="G332" s="413"/>
      <c r="H332" s="413"/>
      <c r="I332" s="413"/>
      <c r="J332" s="413"/>
      <c r="K332" s="1065">
        <f>'Revenues 9-14'!J275-'Expenditures 15-22'!K331</f>
        <v>469671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47" t="s">
        <v>1141</v>
      </c>
      <c r="B334" s="214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v>21378</v>
      </c>
      <c r="F337" s="412">
        <v>175</v>
      </c>
      <c r="G337" s="412">
        <v>260326</v>
      </c>
      <c r="H337" s="412"/>
      <c r="I337" s="436"/>
      <c r="J337" s="436"/>
      <c r="K337" s="414">
        <f>SUM(C337:J337)</f>
        <v>281879</v>
      </c>
      <c r="L337" s="412">
        <v>1036675</v>
      </c>
    </row>
    <row r="338" spans="1:14" x14ac:dyDescent="0.2">
      <c r="A338" s="1817" t="s">
        <v>221</v>
      </c>
      <c r="B338" s="266">
        <v>2540</v>
      </c>
      <c r="C338" s="412"/>
      <c r="D338" s="412"/>
      <c r="E338" s="412">
        <v>330281</v>
      </c>
      <c r="F338" s="412"/>
      <c r="G338" s="412"/>
      <c r="H338" s="412"/>
      <c r="I338" s="436"/>
      <c r="J338" s="436"/>
      <c r="K338" s="414">
        <f>SUM(C338:J338)</f>
        <v>330281</v>
      </c>
      <c r="L338" s="412">
        <v>360000</v>
      </c>
    </row>
    <row r="339" spans="1:14" ht="12.75" customHeight="1" thickBot="1" x14ac:dyDescent="0.25">
      <c r="A339" s="887" t="s">
        <v>834</v>
      </c>
      <c r="B339" s="468" t="s">
        <v>36</v>
      </c>
      <c r="C339" s="415">
        <f>SUM(C337:C338)</f>
        <v>0</v>
      </c>
      <c r="D339" s="415">
        <f t="shared" ref="D339:L339" si="27">SUM(D337:D338)</f>
        <v>0</v>
      </c>
      <c r="E339" s="415">
        <f t="shared" si="27"/>
        <v>351659</v>
      </c>
      <c r="F339" s="415">
        <f t="shared" si="27"/>
        <v>175</v>
      </c>
      <c r="G339" s="415">
        <f t="shared" si="27"/>
        <v>260326</v>
      </c>
      <c r="H339" s="415">
        <f t="shared" si="27"/>
        <v>0</v>
      </c>
      <c r="I339" s="415">
        <f t="shared" si="27"/>
        <v>0</v>
      </c>
      <c r="J339" s="415">
        <f t="shared" si="27"/>
        <v>0</v>
      </c>
      <c r="K339" s="415">
        <f t="shared" si="27"/>
        <v>612160</v>
      </c>
      <c r="L339" s="415">
        <f t="shared" si="27"/>
        <v>1396675</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351659</v>
      </c>
      <c r="F341" s="415">
        <f t="shared" si="28"/>
        <v>175</v>
      </c>
      <c r="G341" s="415">
        <f t="shared" si="28"/>
        <v>260326</v>
      </c>
      <c r="H341" s="415">
        <f t="shared" si="28"/>
        <v>0</v>
      </c>
      <c r="I341" s="415">
        <f t="shared" si="28"/>
        <v>0</v>
      </c>
      <c r="J341" s="415">
        <f t="shared" si="28"/>
        <v>0</v>
      </c>
      <c r="K341" s="415">
        <f t="shared" si="28"/>
        <v>612160</v>
      </c>
      <c r="L341" s="415">
        <f t="shared" si="28"/>
        <v>1396675</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351659</v>
      </c>
      <c r="F354" s="415">
        <f t="shared" si="29"/>
        <v>175</v>
      </c>
      <c r="G354" s="415">
        <f t="shared" si="29"/>
        <v>260326</v>
      </c>
      <c r="H354" s="415">
        <f t="shared" si="29"/>
        <v>0</v>
      </c>
      <c r="I354" s="415">
        <f t="shared" si="29"/>
        <v>0</v>
      </c>
      <c r="J354" s="415">
        <f t="shared" si="29"/>
        <v>0</v>
      </c>
      <c r="K354" s="415">
        <f t="shared" si="29"/>
        <v>612160</v>
      </c>
      <c r="L354" s="415">
        <f>SUM(L341,L344,L352,L353)</f>
        <v>1396675</v>
      </c>
    </row>
    <row r="355" spans="1:14" ht="23.25" thickTop="1" x14ac:dyDescent="0.2">
      <c r="A355" s="1856" t="s">
        <v>1176</v>
      </c>
      <c r="B355" s="469"/>
      <c r="C355" s="432"/>
      <c r="D355" s="432"/>
      <c r="E355" s="419"/>
      <c r="F355" s="419"/>
      <c r="G355" s="419"/>
      <c r="H355" s="419"/>
      <c r="I355" s="419"/>
      <c r="J355" s="417"/>
      <c r="K355" s="414">
        <f>'Revenues 9-14'!K275-'Expenditures 15-22'!K354</f>
        <v>-202746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12" sqref="G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2" t="str">
        <f>"District's Accounting Basis is " &amp;AUDITCHECK!D29</f>
        <v>District's Accounting Basis is CASH</v>
      </c>
      <c r="B1" s="2273"/>
      <c r="C1" s="939" t="s">
        <v>1313</v>
      </c>
      <c r="D1" s="2267" t="s">
        <v>1314</v>
      </c>
      <c r="E1" s="2268"/>
      <c r="F1" s="2268"/>
      <c r="G1" s="2268"/>
      <c r="H1" s="2268"/>
      <c r="I1" s="2268"/>
      <c r="J1" s="2268"/>
      <c r="K1" s="2268"/>
      <c r="L1" s="2269"/>
      <c r="M1" s="2270" t="s">
        <v>214</v>
      </c>
      <c r="N1" s="2271"/>
    </row>
    <row r="2" spans="1:16" ht="13.5" customHeight="1" x14ac:dyDescent="0.2">
      <c r="A2" s="2274"/>
      <c r="B2" s="227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26251</v>
      </c>
      <c r="D19" s="436"/>
      <c r="E19" s="436"/>
      <c r="F19" s="436"/>
      <c r="G19" s="436"/>
      <c r="H19" s="436"/>
      <c r="I19" s="436">
        <v>26251</v>
      </c>
      <c r="J19" s="436"/>
      <c r="K19" s="507"/>
      <c r="L19" s="749">
        <f t="shared" si="0"/>
        <v>26251</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26251</v>
      </c>
      <c r="D34" s="693">
        <f>SUM(D5:D33)</f>
        <v>0</v>
      </c>
      <c r="E34" s="693">
        <f t="shared" ref="E34:J34" si="1">SUM(E5:E33)</f>
        <v>0</v>
      </c>
      <c r="F34" s="693">
        <f t="shared" si="1"/>
        <v>0</v>
      </c>
      <c r="G34" s="693">
        <f t="shared" si="1"/>
        <v>0</v>
      </c>
      <c r="H34" s="693">
        <f t="shared" si="1"/>
        <v>0</v>
      </c>
      <c r="I34" s="693">
        <f t="shared" si="1"/>
        <v>26251</v>
      </c>
      <c r="J34" s="693">
        <f t="shared" si="1"/>
        <v>0</v>
      </c>
      <c r="K34" s="507"/>
      <c r="L34" s="693">
        <f>SUM(L5:L33)</f>
        <v>26251</v>
      </c>
      <c r="M34" s="693">
        <f>SUM(M5:M32)</f>
        <v>0</v>
      </c>
      <c r="N34" s="693">
        <f>SUM(N5:N32)</f>
        <v>0</v>
      </c>
      <c r="O34" s="156"/>
      <c r="P34" s="156"/>
    </row>
    <row r="35" spans="1:16" ht="14.25" thickTop="1" thickBot="1" x14ac:dyDescent="0.25">
      <c r="A35" s="2031"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76"/>
      <c r="C50" s="2277"/>
      <c r="D50" s="2277"/>
      <c r="E50" s="2277"/>
      <c r="F50" s="2277"/>
      <c r="G50" s="2277"/>
      <c r="H50" s="2277"/>
      <c r="I50" s="2277"/>
      <c r="J50" s="2278"/>
      <c r="K50" s="2278"/>
      <c r="L50" s="2278"/>
      <c r="M50" s="2279"/>
    </row>
    <row r="51" spans="1:13" x14ac:dyDescent="0.2">
      <c r="B51" s="2280"/>
      <c r="C51" s="2281"/>
      <c r="D51" s="2281"/>
      <c r="E51" s="2281"/>
      <c r="F51" s="2281"/>
      <c r="G51" s="2281"/>
      <c r="H51" s="2281"/>
      <c r="I51" s="2281"/>
      <c r="J51" s="2282"/>
      <c r="K51" s="2282"/>
      <c r="L51" s="2282"/>
      <c r="M51" s="2283"/>
    </row>
    <row r="52" spans="1:13" x14ac:dyDescent="0.2">
      <c r="B52" s="2280"/>
      <c r="C52" s="2281"/>
      <c r="D52" s="2281"/>
      <c r="E52" s="2281"/>
      <c r="F52" s="2281"/>
      <c r="G52" s="2281"/>
      <c r="H52" s="2281"/>
      <c r="I52" s="2281"/>
      <c r="J52" s="2282"/>
      <c r="K52" s="2282"/>
      <c r="L52" s="2282"/>
      <c r="M52" s="2283"/>
    </row>
    <row r="53" spans="1:13" x14ac:dyDescent="0.2">
      <c r="B53" s="2280"/>
      <c r="C53" s="2281"/>
      <c r="D53" s="2281"/>
      <c r="E53" s="2281"/>
      <c r="F53" s="2281"/>
      <c r="G53" s="2281"/>
      <c r="H53" s="2281"/>
      <c r="I53" s="2281"/>
      <c r="J53" s="2282"/>
      <c r="K53" s="2282"/>
      <c r="L53" s="2282"/>
      <c r="M53" s="2283"/>
    </row>
    <row r="54" spans="1:13" x14ac:dyDescent="0.2">
      <c r="B54" s="2280"/>
      <c r="C54" s="2281"/>
      <c r="D54" s="2281"/>
      <c r="E54" s="2281"/>
      <c r="F54" s="2281"/>
      <c r="G54" s="2281"/>
      <c r="H54" s="2281"/>
      <c r="I54" s="2281"/>
      <c r="J54" s="2282"/>
      <c r="K54" s="2282"/>
      <c r="L54" s="2282"/>
      <c r="M54" s="2283"/>
    </row>
    <row r="55" spans="1:13" ht="21.75" customHeight="1" x14ac:dyDescent="0.2">
      <c r="B55" s="2284"/>
      <c r="C55" s="2285"/>
      <c r="D55" s="2285"/>
      <c r="E55" s="2285"/>
      <c r="F55" s="2285"/>
      <c r="G55" s="2285"/>
      <c r="H55" s="2285"/>
      <c r="I55" s="2285"/>
      <c r="J55" s="2285"/>
      <c r="K55" s="2285"/>
      <c r="L55" s="2285"/>
      <c r="M55" s="228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7" t="s">
        <v>1969</v>
      </c>
      <c r="B2" s="835" t="s">
        <v>1935</v>
      </c>
      <c r="C2" s="1084" t="s">
        <v>1936</v>
      </c>
      <c r="D2" s="1084" t="s">
        <v>1937</v>
      </c>
      <c r="E2" s="1084" t="s">
        <v>1938</v>
      </c>
      <c r="F2" s="1084" t="s">
        <v>1939</v>
      </c>
    </row>
    <row r="3" spans="1:6" ht="12" customHeight="1" x14ac:dyDescent="0.2">
      <c r="A3" s="2288"/>
      <c r="B3" s="547"/>
      <c r="C3" s="833"/>
      <c r="D3" s="834" t="s">
        <v>295</v>
      </c>
      <c r="E3" s="833"/>
      <c r="F3" s="834" t="s">
        <v>296</v>
      </c>
    </row>
    <row r="4" spans="1:6" ht="13.7" customHeight="1" x14ac:dyDescent="0.2">
      <c r="A4" s="545" t="s">
        <v>1374</v>
      </c>
      <c r="B4" s="560">
        <f>'Revenues 9-14'!C5</f>
        <v>14910673</v>
      </c>
      <c r="C4" s="512"/>
      <c r="D4" s="561">
        <f>B4-C4</f>
        <v>14910673</v>
      </c>
      <c r="E4" s="512">
        <v>15515851</v>
      </c>
      <c r="F4" s="561">
        <f>E4-C4</f>
        <v>15515851</v>
      </c>
    </row>
    <row r="5" spans="1:6" ht="13.7" customHeight="1" x14ac:dyDescent="0.2">
      <c r="A5" s="545" t="s">
        <v>1037</v>
      </c>
      <c r="B5" s="560">
        <f>'Revenues 9-14'!D5</f>
        <v>4051813</v>
      </c>
      <c r="C5" s="512"/>
      <c r="D5" s="561">
        <f t="shared" ref="D5:D18" si="0">B5-C5</f>
        <v>4051813</v>
      </c>
      <c r="E5" s="512">
        <v>4216264</v>
      </c>
      <c r="F5" s="561">
        <f>E5-C5</f>
        <v>4216264</v>
      </c>
    </row>
    <row r="6" spans="1:6" ht="13.7" customHeight="1" x14ac:dyDescent="0.2">
      <c r="A6" s="545" t="s">
        <v>479</v>
      </c>
      <c r="B6" s="560">
        <f>'Revenues 9-14'!E5</f>
        <v>5568595</v>
      </c>
      <c r="C6" s="512"/>
      <c r="D6" s="561">
        <f t="shared" si="0"/>
        <v>5568595</v>
      </c>
      <c r="E6" s="512">
        <v>5746009</v>
      </c>
      <c r="F6" s="561">
        <f t="shared" ref="F6:F18" si="1">E6-C6</f>
        <v>5746009</v>
      </c>
    </row>
    <row r="7" spans="1:6" ht="13.7" customHeight="1" x14ac:dyDescent="0.2">
      <c r="A7" s="545" t="s">
        <v>162</v>
      </c>
      <c r="B7" s="560">
        <f>'Revenues 9-14'!F5</f>
        <v>1620765</v>
      </c>
      <c r="C7" s="512"/>
      <c r="D7" s="561">
        <f t="shared" si="0"/>
        <v>1620765</v>
      </c>
      <c r="E7" s="512">
        <v>1686506</v>
      </c>
      <c r="F7" s="561">
        <f t="shared" si="1"/>
        <v>1686506</v>
      </c>
    </row>
    <row r="8" spans="1:6" ht="13.7" customHeight="1" x14ac:dyDescent="0.2">
      <c r="A8" s="545" t="s">
        <v>1404</v>
      </c>
      <c r="B8" s="560">
        <f>'Revenues 9-14'!G5</f>
        <v>1744715</v>
      </c>
      <c r="C8" s="512"/>
      <c r="D8" s="561">
        <f t="shared" si="0"/>
        <v>1744715</v>
      </c>
      <c r="E8" s="512">
        <v>1373996</v>
      </c>
      <c r="F8" s="561">
        <f t="shared" si="1"/>
        <v>1373996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405241</v>
      </c>
      <c r="C10" s="512"/>
      <c r="D10" s="561">
        <f t="shared" si="0"/>
        <v>405241</v>
      </c>
      <c r="E10" s="512">
        <v>421626</v>
      </c>
      <c r="F10" s="561">
        <f t="shared" si="1"/>
        <v>421626</v>
      </c>
    </row>
    <row r="11" spans="1:6" x14ac:dyDescent="0.2">
      <c r="A11" s="545" t="s">
        <v>477</v>
      </c>
      <c r="B11" s="560">
        <f>'Revenues 9-14'!J5</f>
        <v>2150548</v>
      </c>
      <c r="C11" s="512"/>
      <c r="D11" s="561">
        <f t="shared" si="0"/>
        <v>2150548</v>
      </c>
      <c r="E11" s="512">
        <v>2120950</v>
      </c>
      <c r="F11" s="561">
        <f t="shared" si="1"/>
        <v>2120950</v>
      </c>
    </row>
    <row r="12" spans="1:6" ht="13.7" customHeight="1" x14ac:dyDescent="0.2">
      <c r="A12" s="545" t="s">
        <v>164</v>
      </c>
      <c r="B12" s="560">
        <f>'Revenues 9-14'!K5</f>
        <v>405241</v>
      </c>
      <c r="C12" s="512"/>
      <c r="D12" s="561">
        <f t="shared" si="0"/>
        <v>405241</v>
      </c>
      <c r="E12" s="512">
        <v>421626</v>
      </c>
      <c r="F12" s="561">
        <f t="shared" si="1"/>
        <v>421626</v>
      </c>
    </row>
    <row r="13" spans="1:6" ht="13.7" customHeight="1" x14ac:dyDescent="0.2">
      <c r="A13" s="545" t="s">
        <v>1111</v>
      </c>
      <c r="B13" s="560">
        <f>SUM('Revenues 9-14'!C6:D6)</f>
        <v>405240</v>
      </c>
      <c r="C13" s="512"/>
      <c r="D13" s="561">
        <f t="shared" si="0"/>
        <v>405240</v>
      </c>
      <c r="E13" s="512">
        <v>421626</v>
      </c>
      <c r="F13" s="561">
        <f t="shared" si="1"/>
        <v>421626</v>
      </c>
    </row>
    <row r="14" spans="1:6" ht="13.7" customHeight="1" x14ac:dyDescent="0.2">
      <c r="A14" s="545" t="s">
        <v>478</v>
      </c>
      <c r="B14" s="560">
        <f>SUM('Revenues 9-14'!C7:D7,'Revenues 9-14'!F7:H7)</f>
        <v>324219</v>
      </c>
      <c r="C14" s="512"/>
      <c r="D14" s="561">
        <f t="shared" si="0"/>
        <v>324219</v>
      </c>
      <c r="E14" s="512">
        <v>337301</v>
      </c>
      <c r="F14" s="561">
        <f t="shared" si="1"/>
        <v>337301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1308520</v>
      </c>
      <c r="C16" s="512"/>
      <c r="D16" s="561">
        <f t="shared" si="0"/>
        <v>1308520</v>
      </c>
      <c r="E16" s="512">
        <v>1767711</v>
      </c>
      <c r="F16" s="561">
        <f t="shared" si="1"/>
        <v>1767711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32895570</v>
      </c>
      <c r="C19" s="562">
        <f>SUM(C4:C18)</f>
        <v>0</v>
      </c>
      <c r="D19" s="562">
        <f>SUM(D4:D18)</f>
        <v>32895570</v>
      </c>
      <c r="E19" s="562">
        <f>SUM(E4:E18)</f>
        <v>34029466</v>
      </c>
      <c r="F19" s="562">
        <f>SUM(F4:F18)</f>
        <v>34029466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9" sqref="J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732</v>
      </c>
      <c r="B1" s="2312"/>
      <c r="C1" s="837"/>
    </row>
    <row r="2" spans="1:7" ht="33.75" customHeight="1" x14ac:dyDescent="0.2">
      <c r="A2" s="2317" t="s">
        <v>1971</v>
      </c>
      <c r="B2" s="2318"/>
      <c r="C2" s="1629" t="s">
        <v>1940</v>
      </c>
      <c r="D2" s="1629" t="s">
        <v>1941</v>
      </c>
      <c r="E2" s="1629" t="s">
        <v>1942</v>
      </c>
      <c r="F2" s="1629" t="s">
        <v>1943</v>
      </c>
    </row>
    <row r="3" spans="1:7" ht="23.25" customHeight="1" x14ac:dyDescent="0.2">
      <c r="A3" s="2322" t="s">
        <v>1327</v>
      </c>
      <c r="B3" s="2323"/>
      <c r="C3" s="2313"/>
      <c r="D3" s="2314"/>
      <c r="E3" s="2314"/>
      <c r="F3" s="2315"/>
    </row>
    <row r="4" spans="1:7" ht="12.75" customHeight="1" thickBot="1" x14ac:dyDescent="0.25">
      <c r="A4" s="2302" t="s">
        <v>733</v>
      </c>
      <c r="B4" s="2319"/>
      <c r="C4" s="927"/>
      <c r="D4" s="927"/>
      <c r="E4" s="927"/>
      <c r="F4" s="1604">
        <f>SUM(C4+D4)-E4</f>
        <v>0</v>
      </c>
    </row>
    <row r="5" spans="1:7" ht="13.5" thickTop="1" x14ac:dyDescent="0.2">
      <c r="A5" s="2320" t="s">
        <v>1323</v>
      </c>
      <c r="B5" s="2305"/>
      <c r="C5" s="2297"/>
      <c r="D5" s="2298"/>
      <c r="E5" s="2298"/>
      <c r="F5" s="229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321" t="s">
        <v>734</v>
      </c>
      <c r="B15" s="2303"/>
      <c r="C15" s="1604">
        <f>SUM(C6:C14)</f>
        <v>0</v>
      </c>
      <c r="D15" s="1604">
        <f>SUM(D6:D14)</f>
        <v>0</v>
      </c>
      <c r="E15" s="1604">
        <f>SUM(E6:E14)</f>
        <v>0</v>
      </c>
      <c r="F15" s="1604">
        <f>SUM(F6:F14)</f>
        <v>0</v>
      </c>
      <c r="G15" s="685"/>
    </row>
    <row r="16" spans="1:7" s="56" customFormat="1" ht="13.5" thickTop="1" x14ac:dyDescent="0.2">
      <c r="A16" s="2316" t="s">
        <v>1324</v>
      </c>
      <c r="B16" s="2305"/>
      <c r="C16" s="2297"/>
      <c r="D16" s="2298"/>
      <c r="E16" s="2298"/>
      <c r="F16" s="2299"/>
    </row>
    <row r="17" spans="1:11" ht="12.75" customHeight="1" thickBot="1" x14ac:dyDescent="0.25">
      <c r="A17" s="2295" t="s">
        <v>67</v>
      </c>
      <c r="B17" s="2296"/>
      <c r="C17" s="1605"/>
      <c r="D17" s="512"/>
      <c r="E17" s="1605"/>
      <c r="F17" s="1604">
        <f>SUM(C17+D17)-E17</f>
        <v>0</v>
      </c>
    </row>
    <row r="18" spans="1:11" ht="12.75" customHeight="1" thickTop="1" thickBot="1" x14ac:dyDescent="0.25">
      <c r="A18" s="2295" t="s">
        <v>7</v>
      </c>
      <c r="B18" s="2296"/>
      <c r="C18" s="1605"/>
      <c r="D18" s="512"/>
      <c r="E18" s="1605"/>
      <c r="F18" s="1604">
        <f>SUM(C18+D18)-E18</f>
        <v>0</v>
      </c>
    </row>
    <row r="19" spans="1:11" ht="12.75" customHeight="1" thickTop="1" thickBot="1" x14ac:dyDescent="0.25">
      <c r="A19" s="2295" t="s">
        <v>453</v>
      </c>
      <c r="B19" s="2296"/>
      <c r="C19" s="1605"/>
      <c r="D19" s="512"/>
      <c r="E19" s="1605"/>
      <c r="F19" s="1604">
        <f>SUM(C19+D19)-E19</f>
        <v>0</v>
      </c>
    </row>
    <row r="20" spans="1:11" ht="12.75" customHeight="1" thickTop="1" thickBot="1" x14ac:dyDescent="0.25">
      <c r="A20" s="2300" t="s">
        <v>526</v>
      </c>
      <c r="B20" s="2301"/>
      <c r="C20" s="1605"/>
      <c r="D20" s="512"/>
      <c r="E20" s="1605"/>
      <c r="F20" s="1604">
        <f>SUM(C20+D20)-E20</f>
        <v>0</v>
      </c>
    </row>
    <row r="21" spans="1:11" ht="14.25" thickTop="1" thickBot="1" x14ac:dyDescent="0.25">
      <c r="A21" s="2302" t="s">
        <v>735</v>
      </c>
      <c r="B21" s="2303"/>
      <c r="C21" s="1604">
        <f>SUM(C17:C20)</f>
        <v>0</v>
      </c>
      <c r="D21" s="1604">
        <f>SUM(D17:D20)</f>
        <v>0</v>
      </c>
      <c r="E21" s="1604">
        <f>SUM(E17:E20)</f>
        <v>0</v>
      </c>
      <c r="F21" s="1604">
        <f>SUM(F17:F20)</f>
        <v>0</v>
      </c>
      <c r="G21" s="685"/>
    </row>
    <row r="22" spans="1:11" ht="13.5" thickTop="1" x14ac:dyDescent="0.2">
      <c r="A22" s="2304" t="s">
        <v>1325</v>
      </c>
      <c r="B22" s="2305"/>
      <c r="C22" s="2297"/>
      <c r="D22" s="2298"/>
      <c r="E22" s="2298"/>
      <c r="F22" s="2299"/>
    </row>
    <row r="23" spans="1:11" ht="23.25" customHeight="1" thickBot="1" x14ac:dyDescent="0.25">
      <c r="A23" s="2302" t="s">
        <v>736</v>
      </c>
      <c r="B23" s="2303"/>
      <c r="C23" s="927"/>
      <c r="D23" s="927"/>
      <c r="E23" s="927"/>
      <c r="F23" s="1604">
        <f>SUM(C23+D23)-E23</f>
        <v>0</v>
      </c>
      <c r="G23" s="685"/>
    </row>
    <row r="24" spans="1:11" ht="13.5" thickTop="1" x14ac:dyDescent="0.2">
      <c r="A24" s="2304" t="s">
        <v>1326</v>
      </c>
      <c r="B24" s="2305"/>
      <c r="C24" s="2297"/>
      <c r="D24" s="2298"/>
      <c r="E24" s="2298"/>
      <c r="F24" s="2299"/>
    </row>
    <row r="25" spans="1:11" ht="13.5" thickBot="1" x14ac:dyDescent="0.25">
      <c r="A25" s="2302" t="s">
        <v>737</v>
      </c>
      <c r="B25" s="2308"/>
      <c r="C25" s="927"/>
      <c r="D25" s="927"/>
      <c r="E25" s="927"/>
      <c r="F25" s="1604">
        <f>SUM(C25+D25)-E25</f>
        <v>0</v>
      </c>
      <c r="G25" s="685"/>
    </row>
    <row r="26" spans="1:11" ht="13.5" thickTop="1" x14ac:dyDescent="0.2">
      <c r="A26" s="2309" t="s">
        <v>761</v>
      </c>
      <c r="B26" s="2305"/>
      <c r="C26" s="1606"/>
      <c r="D26" s="1606"/>
      <c r="E26" s="1606"/>
      <c r="F26" s="1607"/>
    </row>
    <row r="27" spans="1:11" ht="13.5" thickBot="1" x14ac:dyDescent="0.25">
      <c r="A27" s="2302" t="s">
        <v>1259</v>
      </c>
      <c r="B27" s="2310"/>
      <c r="C27" s="512"/>
      <c r="D27" s="512"/>
      <c r="E27" s="512"/>
      <c r="F27" s="1604">
        <f>SUM(C27+D27)-E27</f>
        <v>0</v>
      </c>
      <c r="G27" s="685"/>
    </row>
    <row r="28" spans="1:11" ht="7.5" customHeight="1" thickTop="1" x14ac:dyDescent="0.2">
      <c r="A28" s="548"/>
    </row>
    <row r="29" spans="1:11" ht="23.25" customHeight="1" x14ac:dyDescent="0.2">
      <c r="A29" s="2306" t="s">
        <v>684</v>
      </c>
      <c r="B29" s="2307"/>
      <c r="C29" s="120"/>
      <c r="D29" s="120"/>
      <c r="E29" s="120"/>
      <c r="F29" s="120"/>
      <c r="G29" s="120"/>
      <c r="H29" s="120"/>
      <c r="I29" s="120"/>
      <c r="J29" s="120"/>
    </row>
    <row r="30" spans="1:11" ht="47.25" customHeight="1" x14ac:dyDescent="0.2">
      <c r="A30" s="757" t="s">
        <v>1260</v>
      </c>
      <c r="B30" s="130" t="s">
        <v>1337</v>
      </c>
      <c r="C30" s="130" t="s">
        <v>685</v>
      </c>
      <c r="D30" s="130" t="s">
        <v>1338</v>
      </c>
      <c r="E30" s="130" t="s">
        <v>2069</v>
      </c>
      <c r="F30" s="130" t="s">
        <v>1944</v>
      </c>
      <c r="G30" s="130" t="s">
        <v>1705</v>
      </c>
      <c r="H30" s="130" t="s">
        <v>1945</v>
      </c>
      <c r="I30" s="130" t="s">
        <v>2070</v>
      </c>
      <c r="J30" s="1250" t="s">
        <v>3</v>
      </c>
      <c r="K30" s="119"/>
    </row>
    <row r="31" spans="1:11" ht="12" customHeight="1" x14ac:dyDescent="0.2">
      <c r="A31" s="1104" t="s">
        <v>2184</v>
      </c>
      <c r="B31" s="658">
        <v>39597</v>
      </c>
      <c r="C31" s="1102">
        <v>4945440</v>
      </c>
      <c r="D31" s="1610">
        <v>4</v>
      </c>
      <c r="E31" s="1102">
        <v>2785440</v>
      </c>
      <c r="F31" s="1102"/>
      <c r="G31" s="1102"/>
      <c r="H31" s="1102">
        <v>385000</v>
      </c>
      <c r="I31" s="1103">
        <f>((E31+F31)-H31)+G31</f>
        <v>2400440</v>
      </c>
      <c r="J31" s="1102">
        <v>1962668</v>
      </c>
      <c r="K31" s="118"/>
    </row>
    <row r="32" spans="1:11" ht="12" customHeight="1" x14ac:dyDescent="0.2">
      <c r="A32" s="1104" t="s">
        <v>2185</v>
      </c>
      <c r="B32" s="658">
        <v>40358</v>
      </c>
      <c r="C32" s="1102">
        <v>8105000</v>
      </c>
      <c r="D32" s="1610">
        <v>4</v>
      </c>
      <c r="E32" s="1102">
        <v>715000</v>
      </c>
      <c r="F32" s="1102"/>
      <c r="G32" s="1102"/>
      <c r="H32" s="1102">
        <v>715000</v>
      </c>
      <c r="I32" s="1103">
        <f>((E32+F32)-H32)+G32</f>
        <v>0</v>
      </c>
      <c r="J32" s="1102"/>
      <c r="K32" s="118"/>
    </row>
    <row r="33" spans="1:11" ht="12" customHeight="1" x14ac:dyDescent="0.2">
      <c r="A33" s="1104" t="s">
        <v>2186</v>
      </c>
      <c r="B33" s="658">
        <v>40948</v>
      </c>
      <c r="C33" s="1102">
        <v>11490000</v>
      </c>
      <c r="D33" s="1610">
        <v>3</v>
      </c>
      <c r="E33" s="1102">
        <v>5425000</v>
      </c>
      <c r="F33" s="1102"/>
      <c r="G33" s="1102"/>
      <c r="H33" s="1102">
        <v>2535000</v>
      </c>
      <c r="I33" s="1103">
        <f t="shared" ref="I33:I48" si="1">((E33+F33)-H33)+G33</f>
        <v>2890000</v>
      </c>
      <c r="J33" s="1102">
        <v>2890000</v>
      </c>
      <c r="K33" s="118"/>
    </row>
    <row r="34" spans="1:11" ht="12" customHeight="1" x14ac:dyDescent="0.2">
      <c r="A34" s="1104" t="s">
        <v>2187</v>
      </c>
      <c r="B34" s="658">
        <v>41066</v>
      </c>
      <c r="C34" s="1102">
        <v>6200000</v>
      </c>
      <c r="D34" s="1610">
        <v>1</v>
      </c>
      <c r="E34" s="1102">
        <v>5065000</v>
      </c>
      <c r="F34" s="1102"/>
      <c r="G34" s="1102"/>
      <c r="H34" s="1102">
        <v>1110000</v>
      </c>
      <c r="I34" s="1103">
        <f t="shared" si="1"/>
        <v>3955000</v>
      </c>
      <c r="J34" s="1102">
        <v>3955000</v>
      </c>
      <c r="K34" s="117"/>
    </row>
    <row r="35" spans="1:11" ht="12" customHeight="1" x14ac:dyDescent="0.2">
      <c r="A35" s="1104" t="s">
        <v>2188</v>
      </c>
      <c r="B35" s="658">
        <v>42003</v>
      </c>
      <c r="C35" s="1105">
        <v>9785000</v>
      </c>
      <c r="D35" s="1610">
        <v>6</v>
      </c>
      <c r="E35" s="1105">
        <v>9785000</v>
      </c>
      <c r="F35" s="1105"/>
      <c r="G35" s="1105"/>
      <c r="H35" s="1105"/>
      <c r="I35" s="1103">
        <f t="shared" si="1"/>
        <v>9785000</v>
      </c>
      <c r="J35" s="1105">
        <v>9785000</v>
      </c>
      <c r="K35" s="117"/>
    </row>
    <row r="36" spans="1:11" ht="12" customHeight="1" x14ac:dyDescent="0.2">
      <c r="A36" s="1104" t="s">
        <v>2189</v>
      </c>
      <c r="B36" s="658">
        <v>42207</v>
      </c>
      <c r="C36" s="1102">
        <v>462605</v>
      </c>
      <c r="D36" s="1610">
        <v>7</v>
      </c>
      <c r="E36" s="1102"/>
      <c r="F36" s="1102">
        <v>462605</v>
      </c>
      <c r="G36" s="1102"/>
      <c r="H36" s="1102">
        <v>160877</v>
      </c>
      <c r="I36" s="1103">
        <f t="shared" si="1"/>
        <v>301728</v>
      </c>
      <c r="J36" s="1102">
        <v>301728</v>
      </c>
      <c r="K36" s="122"/>
    </row>
    <row r="37" spans="1:11" ht="12" customHeight="1" x14ac:dyDescent="0.2">
      <c r="A37" s="1104" t="s">
        <v>2190</v>
      </c>
      <c r="B37" s="658">
        <v>42348</v>
      </c>
      <c r="C37" s="436">
        <v>9020000</v>
      </c>
      <c r="D37" s="1611">
        <v>6</v>
      </c>
      <c r="E37" s="436"/>
      <c r="F37" s="436">
        <v>9020000</v>
      </c>
      <c r="G37" s="436"/>
      <c r="H37" s="436"/>
      <c r="I37" s="1103">
        <f t="shared" si="1"/>
        <v>9020000</v>
      </c>
      <c r="J37" s="436">
        <v>9020000</v>
      </c>
      <c r="K37" s="117"/>
    </row>
    <row r="38" spans="1:11" ht="12" customHeight="1" x14ac:dyDescent="0.2">
      <c r="A38" s="1104" t="s">
        <v>2203</v>
      </c>
      <c r="B38" s="658">
        <v>42157</v>
      </c>
      <c r="C38" s="1102">
        <v>59462</v>
      </c>
      <c r="D38" s="1608">
        <v>8</v>
      </c>
      <c r="E38" s="1106"/>
      <c r="F38" s="1106">
        <v>59462</v>
      </c>
      <c r="G38" s="1106"/>
      <c r="H38" s="1106">
        <v>12375</v>
      </c>
      <c r="I38" s="1103">
        <f t="shared" si="1"/>
        <v>47087</v>
      </c>
      <c r="J38" s="1107">
        <v>47087</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50067507</v>
      </c>
      <c r="D49" s="1609"/>
      <c r="E49" s="1103">
        <f t="shared" ref="E49:J49" si="2">SUM(E31:E48)</f>
        <v>23775440</v>
      </c>
      <c r="F49" s="1103">
        <f t="shared" si="2"/>
        <v>9542067</v>
      </c>
      <c r="G49" s="1103">
        <f t="shared" si="2"/>
        <v>0</v>
      </c>
      <c r="H49" s="1103">
        <f t="shared" si="2"/>
        <v>4918252</v>
      </c>
      <c r="I49" s="1103">
        <f t="shared" si="2"/>
        <v>28399255</v>
      </c>
      <c r="J49" s="1103">
        <f t="shared" si="2"/>
        <v>27961483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9" t="s">
        <v>686</v>
      </c>
      <c r="C52" s="2290"/>
      <c r="D52" s="2290"/>
      <c r="E52" s="124" t="s">
        <v>1010</v>
      </c>
      <c r="F52" s="2291" t="s">
        <v>2191</v>
      </c>
      <c r="G52" s="2292"/>
      <c r="H52" s="118"/>
      <c r="I52" s="118"/>
      <c r="J52" s="121"/>
    </row>
    <row r="53" spans="1:11" ht="11.25" customHeight="1" x14ac:dyDescent="0.2">
      <c r="A53" s="753" t="s">
        <v>1085</v>
      </c>
      <c r="B53" s="125" t="s">
        <v>1126</v>
      </c>
      <c r="C53" s="121"/>
      <c r="D53" s="117"/>
      <c r="E53" s="124" t="s">
        <v>586</v>
      </c>
      <c r="F53" s="2293" t="s">
        <v>2204</v>
      </c>
      <c r="G53" s="2294"/>
      <c r="H53" s="118"/>
      <c r="I53" s="118"/>
      <c r="J53" s="121"/>
    </row>
    <row r="54" spans="1:11" ht="11.25" customHeight="1" x14ac:dyDescent="0.2">
      <c r="A54" s="754" t="s">
        <v>1086</v>
      </c>
      <c r="B54" s="123" t="s">
        <v>1127</v>
      </c>
      <c r="C54" s="121"/>
      <c r="D54" s="117"/>
      <c r="E54" s="124" t="s">
        <v>587</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9"/>
      <c r="I1" s="759"/>
      <c r="J1" s="758"/>
    </row>
    <row r="2" spans="1:11" ht="36.75" x14ac:dyDescent="0.2">
      <c r="A2" s="2345" t="s">
        <v>1972</v>
      </c>
      <c r="B2" s="2346"/>
      <c r="C2" s="2346"/>
      <c r="D2" s="2346"/>
      <c r="E2" s="2347"/>
      <c r="F2" s="1889" t="s">
        <v>1076</v>
      </c>
      <c r="G2" s="1890" t="s">
        <v>101</v>
      </c>
      <c r="H2" s="1890" t="s">
        <v>478</v>
      </c>
      <c r="I2" s="1890" t="s">
        <v>1378</v>
      </c>
      <c r="J2" s="1890" t="s">
        <v>1021</v>
      </c>
      <c r="K2" s="1890" t="s">
        <v>145</v>
      </c>
    </row>
    <row r="3" spans="1:11" x14ac:dyDescent="0.2">
      <c r="A3" s="2348" t="s">
        <v>1946</v>
      </c>
      <c r="B3" s="2349"/>
      <c r="C3" s="2349"/>
      <c r="D3" s="2349"/>
      <c r="E3" s="2350"/>
      <c r="F3" s="255"/>
      <c r="G3" s="563"/>
      <c r="H3" s="563"/>
      <c r="I3" s="563"/>
      <c r="J3" s="1216"/>
      <c r="K3" s="1216"/>
    </row>
    <row r="4" spans="1:11" x14ac:dyDescent="0.2">
      <c r="A4" s="2351" t="s">
        <v>433</v>
      </c>
      <c r="B4" s="2352"/>
      <c r="C4" s="2352"/>
      <c r="D4" s="2352"/>
      <c r="E4" s="2290"/>
      <c r="F4" s="550"/>
      <c r="G4" s="571"/>
      <c r="H4" s="570"/>
      <c r="I4" s="571"/>
      <c r="J4" s="1194"/>
      <c r="K4" s="1194"/>
    </row>
    <row r="5" spans="1:11" ht="13.5" customHeight="1" x14ac:dyDescent="0.2">
      <c r="A5" s="2327" t="s">
        <v>1258</v>
      </c>
      <c r="B5" s="2328"/>
      <c r="C5" s="2328"/>
      <c r="D5" s="2328"/>
      <c r="E5" s="2329"/>
      <c r="F5" s="1150" t="s">
        <v>1013</v>
      </c>
      <c r="G5" s="569"/>
      <c r="H5" s="563">
        <v>324219</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v>39411</v>
      </c>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v>73204</v>
      </c>
    </row>
    <row r="10" spans="1:11" ht="12" customHeight="1" x14ac:dyDescent="0.2">
      <c r="A10" s="2330" t="s">
        <v>1908</v>
      </c>
      <c r="B10" s="2331"/>
      <c r="C10" s="2331"/>
      <c r="D10" s="2331"/>
      <c r="E10" s="2332"/>
      <c r="F10" s="1282" t="s">
        <v>1029</v>
      </c>
      <c r="G10" s="568"/>
      <c r="H10" s="1283"/>
      <c r="I10" s="563"/>
      <c r="J10" s="1216"/>
      <c r="K10" s="1216"/>
    </row>
    <row r="11" spans="1:11" x14ac:dyDescent="0.2">
      <c r="A11" s="2327" t="s">
        <v>167</v>
      </c>
      <c r="B11" s="2328"/>
      <c r="C11" s="2328"/>
      <c r="D11" s="2328"/>
      <c r="E11" s="232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324219</v>
      </c>
      <c r="I12" s="564">
        <f>SUM(I5:I11)</f>
        <v>0</v>
      </c>
      <c r="J12" s="564">
        <f>SUM(J5:J11)</f>
        <v>0</v>
      </c>
      <c r="K12" s="564">
        <f>SUM(K5:K11)</f>
        <v>112615</v>
      </c>
    </row>
    <row r="13" spans="1:11" ht="12.75" customHeight="1" thickTop="1" x14ac:dyDescent="0.2">
      <c r="A13" s="2353" t="s">
        <v>434</v>
      </c>
      <c r="B13" s="2354"/>
      <c r="C13" s="2354"/>
      <c r="D13" s="2354"/>
      <c r="E13" s="2355"/>
      <c r="F13" s="1151"/>
      <c r="G13" s="565"/>
      <c r="H13" s="566"/>
      <c r="I13" s="567"/>
      <c r="J13" s="567"/>
      <c r="K13" s="567"/>
    </row>
    <row r="14" spans="1:11" x14ac:dyDescent="0.2">
      <c r="A14" s="2336" t="s">
        <v>534</v>
      </c>
      <c r="B14" s="2336"/>
      <c r="C14" s="2336"/>
      <c r="D14" s="2336"/>
      <c r="E14" s="2337"/>
      <c r="F14" s="257" t="s">
        <v>1019</v>
      </c>
      <c r="G14" s="568"/>
      <c r="H14" s="563">
        <v>324219</v>
      </c>
      <c r="I14" s="569"/>
      <c r="J14" s="1184"/>
      <c r="K14" s="1216">
        <v>112615</v>
      </c>
    </row>
    <row r="15" spans="1:11" x14ac:dyDescent="0.2">
      <c r="A15" s="2328" t="s">
        <v>5</v>
      </c>
      <c r="B15" s="2328"/>
      <c r="C15" s="2328"/>
      <c r="D15" s="2328"/>
      <c r="E15" s="2329"/>
      <c r="F15" s="257" t="s">
        <v>1020</v>
      </c>
      <c r="G15" s="569"/>
      <c r="H15" s="563"/>
      <c r="I15" s="563"/>
      <c r="J15" s="1216"/>
      <c r="K15" s="1216"/>
    </row>
    <row r="16" spans="1:11" ht="12.75" customHeight="1" x14ac:dyDescent="0.2">
      <c r="A16" s="2328" t="s">
        <v>338</v>
      </c>
      <c r="B16" s="2328"/>
      <c r="C16" s="2328"/>
      <c r="D16" s="2328"/>
      <c r="E16" s="2329"/>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56" t="s">
        <v>432</v>
      </c>
      <c r="B18" s="2357"/>
      <c r="C18" s="2357"/>
      <c r="D18" s="2357"/>
      <c r="E18" s="2358"/>
      <c r="F18" s="257" t="s">
        <v>1106</v>
      </c>
      <c r="G18" s="568"/>
      <c r="H18" s="568"/>
      <c r="I18" s="568"/>
      <c r="J18" s="1216"/>
      <c r="K18" s="1202"/>
    </row>
    <row r="19" spans="1:11" ht="23.25" customHeight="1" x14ac:dyDescent="0.2">
      <c r="A19" s="2328" t="s">
        <v>489</v>
      </c>
      <c r="B19" s="2339"/>
      <c r="C19" s="2339"/>
      <c r="D19" s="2339"/>
      <c r="E19" s="2329"/>
      <c r="F19" s="257" t="s">
        <v>1107</v>
      </c>
      <c r="G19" s="568"/>
      <c r="H19" s="568"/>
      <c r="I19" s="568"/>
      <c r="J19" s="1216"/>
      <c r="K19" s="1202"/>
    </row>
    <row r="20" spans="1:11" ht="12.75" customHeight="1" x14ac:dyDescent="0.2">
      <c r="A20" s="2340" t="s">
        <v>1907</v>
      </c>
      <c r="B20" s="2341"/>
      <c r="C20" s="2341"/>
      <c r="D20" s="2341"/>
      <c r="E20" s="234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31" t="s">
        <v>1909</v>
      </c>
      <c r="B22" s="2331"/>
      <c r="C22" s="2331"/>
      <c r="D22" s="2331"/>
      <c r="E22" s="233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324219</v>
      </c>
      <c r="I23" s="564">
        <f>SUM(I14:I16,I21,I22)</f>
        <v>0</v>
      </c>
      <c r="J23" s="564">
        <f>SUM(J14:J16,J21,J22)</f>
        <v>0</v>
      </c>
      <c r="K23" s="564">
        <f>SUM(K14:K16,K21,K22)</f>
        <v>112615</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91" t="s">
        <v>1906</v>
      </c>
      <c r="B33" s="113"/>
      <c r="C33" s="113"/>
      <c r="D33" s="113"/>
      <c r="E33" s="113"/>
      <c r="F33" s="113"/>
      <c r="G33" s="573"/>
      <c r="H33" s="2335"/>
      <c r="I33" s="2334"/>
      <c r="J33" s="2334"/>
      <c r="K33" s="2334"/>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31" t="s">
        <v>639</v>
      </c>
      <c r="B41" s="2343"/>
      <c r="C41" s="2343"/>
      <c r="D41" s="2343"/>
      <c r="E41" s="2343"/>
      <c r="F41" s="234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9"/>
      <c r="K1" s="2360"/>
      <c r="L1" s="2360"/>
    </row>
    <row r="2" spans="1:14" ht="48" customHeight="1" x14ac:dyDescent="0.2">
      <c r="A2" s="1882" t="s">
        <v>1973</v>
      </c>
      <c r="B2" s="635" t="s">
        <v>443</v>
      </c>
      <c r="C2" s="1565" t="s">
        <v>2071</v>
      </c>
      <c r="D2" s="1565" t="s">
        <v>1977</v>
      </c>
      <c r="E2" s="1565" t="s">
        <v>1974</v>
      </c>
      <c r="F2" s="1565" t="s">
        <v>2072</v>
      </c>
      <c r="G2" s="64" t="s">
        <v>708</v>
      </c>
      <c r="H2" s="1565" t="s">
        <v>2073</v>
      </c>
      <c r="I2" s="1565" t="s">
        <v>1975</v>
      </c>
      <c r="J2" s="1565" t="s">
        <v>1976</v>
      </c>
      <c r="K2" s="1565" t="s">
        <v>2074</v>
      </c>
      <c r="L2" s="1565" t="s">
        <v>2075</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1243205</v>
      </c>
      <c r="D5" s="642"/>
      <c r="E5" s="642"/>
      <c r="F5" s="1067">
        <f>(C5+D5)-E5</f>
        <v>1243205</v>
      </c>
      <c r="G5" s="638"/>
      <c r="H5" s="644"/>
      <c r="I5" s="644"/>
      <c r="J5" s="644"/>
      <c r="K5" s="649"/>
      <c r="L5" s="1066">
        <f>F5-K5</f>
        <v>1243205</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53975588</v>
      </c>
      <c r="D8" s="643"/>
      <c r="E8" s="643"/>
      <c r="F8" s="1067">
        <f>(C8+D8)-E8</f>
        <v>53975588</v>
      </c>
      <c r="G8" s="639">
        <v>50</v>
      </c>
      <c r="H8" s="575">
        <v>28292942</v>
      </c>
      <c r="I8" s="575">
        <v>1079511</v>
      </c>
      <c r="J8" s="575"/>
      <c r="K8" s="1066">
        <f>(H8+I8)-J8</f>
        <v>29372453</v>
      </c>
      <c r="L8" s="1066">
        <f>F8-K8</f>
        <v>24603135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8251824</v>
      </c>
      <c r="D10" s="1068">
        <v>260325</v>
      </c>
      <c r="E10" s="1068"/>
      <c r="F10" s="1069">
        <f>(C10+D10)-E10</f>
        <v>8512149</v>
      </c>
      <c r="G10" s="639">
        <v>20</v>
      </c>
      <c r="H10" s="1070">
        <v>3149842</v>
      </c>
      <c r="I10" s="1070">
        <v>317656</v>
      </c>
      <c r="J10" s="1070"/>
      <c r="K10" s="1066">
        <f>(H10+I10)-J10</f>
        <v>3467498</v>
      </c>
      <c r="L10" s="1066">
        <f>F10-K10</f>
        <v>5044651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5288784</v>
      </c>
      <c r="D12" s="643">
        <v>760264</v>
      </c>
      <c r="E12" s="643">
        <v>304301</v>
      </c>
      <c r="F12" s="1067">
        <f>(C12+D12)-E12</f>
        <v>5744747</v>
      </c>
      <c r="G12" s="639">
        <v>10</v>
      </c>
      <c r="H12" s="575">
        <v>2307920</v>
      </c>
      <c r="I12" s="575">
        <v>536462</v>
      </c>
      <c r="J12" s="575">
        <v>304301</v>
      </c>
      <c r="K12" s="1066">
        <f>(H12+I12)-J12</f>
        <v>2540081</v>
      </c>
      <c r="L12" s="1066">
        <f>F12-K12</f>
        <v>3204666</v>
      </c>
    </row>
    <row r="13" spans="1:14" ht="14.25" thickTop="1" thickBot="1" x14ac:dyDescent="0.25">
      <c r="A13" s="654" t="s">
        <v>1335</v>
      </c>
      <c r="B13" s="285">
        <v>252</v>
      </c>
      <c r="C13" s="643">
        <v>65480</v>
      </c>
      <c r="D13" s="643"/>
      <c r="E13" s="643">
        <v>41176</v>
      </c>
      <c r="F13" s="1067">
        <f>(C13+D13)-E13</f>
        <v>24304</v>
      </c>
      <c r="G13" s="639">
        <v>5</v>
      </c>
      <c r="H13" s="575">
        <v>55759</v>
      </c>
      <c r="I13" s="575">
        <v>4861</v>
      </c>
      <c r="J13" s="575">
        <v>41176</v>
      </c>
      <c r="K13" s="1066">
        <f>(H13+I13)-J13</f>
        <v>19444</v>
      </c>
      <c r="L13" s="1066">
        <f>F13-K13</f>
        <v>4860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v>13451705</v>
      </c>
      <c r="E15" s="643"/>
      <c r="F15" s="1067">
        <f>(C15+D15)-E15</f>
        <v>13451705</v>
      </c>
      <c r="G15" s="640" t="s">
        <v>1029</v>
      </c>
      <c r="H15" s="641"/>
      <c r="I15" s="641"/>
      <c r="J15" s="641"/>
      <c r="K15" s="641"/>
      <c r="L15" s="1066">
        <f>F15-K15</f>
        <v>13451705</v>
      </c>
    </row>
    <row r="16" spans="1:14" ht="15" customHeight="1" thickTop="1" thickBot="1" x14ac:dyDescent="0.25">
      <c r="A16" s="838" t="s">
        <v>747</v>
      </c>
      <c r="B16" s="873">
        <v>200</v>
      </c>
      <c r="C16" s="645">
        <f>SUM(C3,C5:C6,C8:C10,C12:C15)</f>
        <v>68824881</v>
      </c>
      <c r="D16" s="645">
        <f>SUM(D3,D5:D6,D8:D10,D12:D15)</f>
        <v>14472294</v>
      </c>
      <c r="E16" s="645">
        <f>SUM(E3,E5:E6,E8:E10,E12:E15)</f>
        <v>345477</v>
      </c>
      <c r="F16" s="645">
        <f>SUM(F3,F5:F6,F8:F10,F12:F15)</f>
        <v>82951698</v>
      </c>
      <c r="G16" s="639"/>
      <c r="H16" s="645">
        <f>SUM(H3,H6,H8:H10,H12:H14,)</f>
        <v>33806463</v>
      </c>
      <c r="I16" s="645">
        <f>SUM(I3,I6,I8:I10,I12:I14,)</f>
        <v>1938490</v>
      </c>
      <c r="J16" s="645">
        <f>SUM(J3,J6,J8:J10,J12:J14,)</f>
        <v>345477</v>
      </c>
      <c r="K16" s="1067">
        <f>(H16+I16)-J16</f>
        <v>35399476</v>
      </c>
      <c r="L16" s="1067">
        <f>F16-K16</f>
        <v>47552222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30309</v>
      </c>
      <c r="G17" s="638">
        <v>10</v>
      </c>
      <c r="H17" s="1077"/>
      <c r="I17" s="1066">
        <f>F17/G17</f>
        <v>3030.9</v>
      </c>
      <c r="J17" s="1077"/>
      <c r="K17" s="1078"/>
      <c r="L17" s="1078"/>
    </row>
    <row r="18" spans="1:12" ht="14.25" thickTop="1" thickBot="1" x14ac:dyDescent="0.25">
      <c r="A18" s="875" t="s">
        <v>793</v>
      </c>
      <c r="B18" s="876"/>
      <c r="C18" s="1079"/>
      <c r="D18" s="1079"/>
      <c r="E18" s="1079"/>
      <c r="F18" s="1080"/>
      <c r="G18" s="874"/>
      <c r="H18" s="646"/>
      <c r="I18" s="1067">
        <f>SUM(I16,I17)</f>
        <v>1941520.9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E87" sqref="E8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4" t="s">
        <v>1978</v>
      </c>
      <c r="B1" s="2365"/>
      <c r="C1" s="2365"/>
      <c r="D1" s="2365"/>
      <c r="E1" s="2365"/>
      <c r="F1" s="2366"/>
      <c r="G1" s="940"/>
    </row>
    <row r="2" spans="1:7" ht="13.5" thickBot="1" x14ac:dyDescent="0.25">
      <c r="A2" s="2367" t="s">
        <v>566</v>
      </c>
      <c r="B2" s="2368"/>
      <c r="C2" s="2368"/>
      <c r="D2" s="2368"/>
      <c r="E2" s="2368"/>
      <c r="F2" s="2369"/>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70"/>
      <c r="B5" s="2371"/>
      <c r="C5" s="2371"/>
      <c r="D5" s="2371"/>
      <c r="E5" s="2371"/>
      <c r="F5" s="2371"/>
    </row>
    <row r="6" spans="1:7" ht="13.5" customHeight="1" thickBot="1" x14ac:dyDescent="0.25">
      <c r="A6" s="2361" t="s">
        <v>1315</v>
      </c>
      <c r="B6" s="2362"/>
      <c r="C6" s="2362"/>
      <c r="D6" s="2362"/>
      <c r="E6" s="2362"/>
      <c r="F6" s="2363"/>
      <c r="G6" s="357"/>
    </row>
    <row r="7" spans="1:7" s="357" customFormat="1" ht="12" thickTop="1" x14ac:dyDescent="0.2">
      <c r="A7" s="943" t="s">
        <v>591</v>
      </c>
      <c r="B7" s="578"/>
      <c r="C7" s="579"/>
      <c r="D7" s="578"/>
      <c r="E7" s="579"/>
      <c r="F7" s="578"/>
    </row>
    <row r="8" spans="1:7" ht="12" customHeight="1" x14ac:dyDescent="0.2">
      <c r="A8" s="359" t="s">
        <v>537</v>
      </c>
      <c r="B8" s="944" t="s">
        <v>1871</v>
      </c>
      <c r="C8" s="358"/>
      <c r="D8" s="359" t="s">
        <v>590</v>
      </c>
      <c r="E8" s="579" t="s">
        <v>1133</v>
      </c>
      <c r="F8" s="945">
        <f>'Expenditures 15-22'!K114</f>
        <v>47939525</v>
      </c>
      <c r="G8" s="357"/>
    </row>
    <row r="9" spans="1:7" ht="12" customHeight="1" x14ac:dyDescent="0.2">
      <c r="A9" s="359" t="s">
        <v>538</v>
      </c>
      <c r="B9" s="944" t="s">
        <v>1872</v>
      </c>
      <c r="C9" s="358"/>
      <c r="D9" s="359" t="s">
        <v>590</v>
      </c>
      <c r="E9" s="579"/>
      <c r="F9" s="946">
        <f>'Expenditures 15-22'!K150</f>
        <v>5675736</v>
      </c>
      <c r="G9" s="947"/>
    </row>
    <row r="10" spans="1:7" ht="12" customHeight="1" x14ac:dyDescent="0.2">
      <c r="A10" s="359" t="s">
        <v>588</v>
      </c>
      <c r="B10" s="944" t="s">
        <v>1873</v>
      </c>
      <c r="C10" s="358"/>
      <c r="D10" s="359" t="s">
        <v>590</v>
      </c>
      <c r="E10" s="579"/>
      <c r="F10" s="946">
        <f>'Expenditures 15-22'!K168</f>
        <v>5759615</v>
      </c>
      <c r="G10" s="947"/>
    </row>
    <row r="11" spans="1:7" ht="12" customHeight="1" x14ac:dyDescent="0.2">
      <c r="A11" s="359" t="s">
        <v>539</v>
      </c>
      <c r="B11" s="944" t="s">
        <v>1874</v>
      </c>
      <c r="C11" s="358"/>
      <c r="D11" s="359" t="s">
        <v>590</v>
      </c>
      <c r="E11" s="579"/>
      <c r="F11" s="946">
        <f>'Expenditures 15-22'!K204</f>
        <v>3597736</v>
      </c>
      <c r="G11" s="947"/>
    </row>
    <row r="12" spans="1:7" ht="12" customHeight="1" x14ac:dyDescent="0.2">
      <c r="A12" s="359" t="s">
        <v>540</v>
      </c>
      <c r="B12" s="944" t="s">
        <v>1875</v>
      </c>
      <c r="C12" s="358"/>
      <c r="D12" s="359" t="s">
        <v>590</v>
      </c>
      <c r="E12" s="579"/>
      <c r="F12" s="946">
        <f>'Expenditures 15-22'!K288</f>
        <v>3300322</v>
      </c>
      <c r="G12" s="947"/>
    </row>
    <row r="13" spans="1:7" ht="12" customHeight="1" x14ac:dyDescent="0.2">
      <c r="A13" s="359" t="s">
        <v>113</v>
      </c>
      <c r="B13" s="944" t="s">
        <v>1876</v>
      </c>
      <c r="C13" s="358"/>
      <c r="D13" s="359" t="s">
        <v>590</v>
      </c>
      <c r="E13" s="579"/>
      <c r="F13" s="946">
        <f>'Expenditures 15-22'!K331</f>
        <v>1703604</v>
      </c>
      <c r="G13" s="948"/>
    </row>
    <row r="14" spans="1:7" ht="12" customHeight="1" thickBot="1" x14ac:dyDescent="0.25">
      <c r="A14" s="949"/>
      <c r="B14" s="580"/>
      <c r="C14" s="581"/>
      <c r="D14" s="1004" t="s">
        <v>590</v>
      </c>
      <c r="E14" s="592" t="s">
        <v>1133</v>
      </c>
      <c r="F14" s="950">
        <f>SUM(F8:F13)</f>
        <v>67976538</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1877</v>
      </c>
      <c r="C34" s="962" t="str">
        <f>'Expenditures 15-22'!B7</f>
        <v>1125</v>
      </c>
      <c r="D34" s="963" t="str">
        <f>'Expenditures 15-22'!A7</f>
        <v>Pre-K Programs</v>
      </c>
      <c r="E34" s="579"/>
      <c r="F34" s="1108">
        <f>'Expenditures 15-22'!K7-SUM('Expenditures 15-22'!G7,'Expenditures 15-22'!I7)</f>
        <v>399227</v>
      </c>
      <c r="G34" s="357"/>
    </row>
    <row r="35" spans="1:7" ht="12" customHeight="1" x14ac:dyDescent="0.2">
      <c r="A35" s="359" t="s">
        <v>537</v>
      </c>
      <c r="B35" s="359" t="s">
        <v>1878</v>
      </c>
      <c r="C35" s="962" t="str">
        <f>'Expenditures 15-22'!B9</f>
        <v>1225</v>
      </c>
      <c r="D35" s="963" t="str">
        <f>'Expenditures 15-22'!A9</f>
        <v>Special Education Programs Pre-K</v>
      </c>
      <c r="E35" s="579"/>
      <c r="F35" s="1108">
        <f>'Expenditures 15-22'!K9-SUM('Expenditures 15-22'!G9+'Expenditures 15-22'!I9)</f>
        <v>108723</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1879</v>
      </c>
      <c r="C37" s="962">
        <f>'Expenditures 15-22'!B12</f>
        <v>1300</v>
      </c>
      <c r="D37" s="964" t="str">
        <f>'Expenditures 15-22'!A12</f>
        <v>Adult/Continuing Education Programs</v>
      </c>
      <c r="E37" s="579"/>
      <c r="F37" s="1108">
        <f>'Expenditures 15-22'!K12-SUM('Expenditures 15-22'!G12+'Expenditures 15-22'!I12)</f>
        <v>2392</v>
      </c>
      <c r="G37" s="357"/>
    </row>
    <row r="38" spans="1:7" ht="12" customHeight="1" x14ac:dyDescent="0.2">
      <c r="A38" s="359" t="s">
        <v>537</v>
      </c>
      <c r="B38" s="359" t="s">
        <v>1880</v>
      </c>
      <c r="C38" s="962">
        <f>'Expenditures 15-22'!B15</f>
        <v>1600</v>
      </c>
      <c r="D38" s="964" t="str">
        <f>'Expenditures 15-22'!A15</f>
        <v>Summer School Programs</v>
      </c>
      <c r="E38" s="579"/>
      <c r="F38" s="1108">
        <f>'Expenditures 15-22'!K15-SUM('Expenditures 15-22'!G15,'Expenditures 15-22'!I15)</f>
        <v>100642</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2176410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1882</v>
      </c>
      <c r="C52" s="965" t="str">
        <f>'Expenditures 15-22'!B75</f>
        <v>3000</v>
      </c>
      <c r="D52" s="964" t="s">
        <v>527</v>
      </c>
      <c r="E52" s="579"/>
      <c r="F52" s="1108">
        <f>'Expenditures 15-22'!K75-SUM('Expenditures 15-22'!G75,'Expenditures 15-22'!I75)</f>
        <v>194864</v>
      </c>
      <c r="G52" s="357"/>
    </row>
    <row r="53" spans="1:7" ht="12" customHeight="1" x14ac:dyDescent="0.2">
      <c r="A53" s="359" t="s">
        <v>537</v>
      </c>
      <c r="B53" s="359" t="s">
        <v>1883</v>
      </c>
      <c r="C53" s="965">
        <f>'Expenditures 15-22'!B102</f>
        <v>4000</v>
      </c>
      <c r="D53" s="964" t="str">
        <f>'Expenditures 15-22'!A102</f>
        <v>Total Payments to Other Govt Units</v>
      </c>
      <c r="E53" s="579"/>
      <c r="F53" s="1108">
        <f>'Expenditures 15-22'!K102</f>
        <v>545904</v>
      </c>
      <c r="G53" s="357"/>
    </row>
    <row r="54" spans="1:7" ht="12" customHeight="1" x14ac:dyDescent="0.2">
      <c r="A54" s="359" t="s">
        <v>537</v>
      </c>
      <c r="B54" s="359" t="s">
        <v>1884</v>
      </c>
      <c r="C54" s="965" t="s">
        <v>1159</v>
      </c>
      <c r="D54" s="961" t="s">
        <v>1301</v>
      </c>
      <c r="E54" s="579"/>
      <c r="F54" s="1108">
        <f>'Expenditures 15-22'!G114</f>
        <v>561711</v>
      </c>
      <c r="G54" s="357"/>
    </row>
    <row r="55" spans="1:7" ht="12" customHeight="1" x14ac:dyDescent="0.2">
      <c r="A55" s="359" t="s">
        <v>537</v>
      </c>
      <c r="B55" s="359" t="s">
        <v>1885</v>
      </c>
      <c r="C55" s="965" t="s">
        <v>1159</v>
      </c>
      <c r="D55" s="961" t="s">
        <v>330</v>
      </c>
      <c r="E55" s="579"/>
      <c r="F55" s="1108">
        <f>'Expenditures 15-22'!I114</f>
        <v>29125</v>
      </c>
      <c r="G55" s="357"/>
    </row>
    <row r="56" spans="1:7" ht="12" customHeight="1" x14ac:dyDescent="0.2">
      <c r="A56" s="359" t="s">
        <v>538</v>
      </c>
      <c r="B56" s="359" t="s">
        <v>1886</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1888</v>
      </c>
      <c r="C58" s="962" t="s">
        <v>1159</v>
      </c>
      <c r="D58" s="961" t="s">
        <v>1301</v>
      </c>
      <c r="E58" s="579"/>
      <c r="F58" s="1110">
        <f>'Expenditures 15-22'!G150</f>
        <v>134262</v>
      </c>
      <c r="G58" s="357"/>
    </row>
    <row r="59" spans="1:7" ht="12" customHeight="1" x14ac:dyDescent="0.2">
      <c r="A59" s="971" t="s">
        <v>538</v>
      </c>
      <c r="B59" s="68" t="s">
        <v>1889</v>
      </c>
      <c r="C59" s="1051" t="s">
        <v>1159</v>
      </c>
      <c r="D59" s="68" t="s">
        <v>330</v>
      </c>
      <c r="F59" s="1111">
        <f>'Expenditures 15-22'!I150</f>
        <v>1184</v>
      </c>
      <c r="G59" s="357"/>
    </row>
    <row r="60" spans="1:7" ht="12" customHeight="1" x14ac:dyDescent="0.2">
      <c r="A60" s="971" t="s">
        <v>588</v>
      </c>
      <c r="B60" s="68" t="s">
        <v>1890</v>
      </c>
      <c r="C60" s="1051">
        <v>4000</v>
      </c>
      <c r="D60" s="68" t="s">
        <v>356</v>
      </c>
      <c r="F60" s="1112">
        <f>'Expenditures 15-22'!K154</f>
        <v>0</v>
      </c>
      <c r="G60" s="357"/>
    </row>
    <row r="61" spans="1:7" ht="12" customHeight="1" x14ac:dyDescent="0.2">
      <c r="A61" s="968" t="s">
        <v>588</v>
      </c>
      <c r="B61" s="968" t="s">
        <v>1891</v>
      </c>
      <c r="C61" s="969" t="str">
        <f>'Expenditures 15-22'!B164</f>
        <v>5300</v>
      </c>
      <c r="D61" s="1053" t="s">
        <v>355</v>
      </c>
      <c r="E61" s="593"/>
      <c r="F61" s="1108">
        <f>'Expenditures 15-22'!K164</f>
        <v>4745000</v>
      </c>
      <c r="G61" s="357"/>
    </row>
    <row r="62" spans="1:7" ht="12" customHeight="1" x14ac:dyDescent="0.2">
      <c r="A62" s="359" t="s">
        <v>539</v>
      </c>
      <c r="B62" s="359" t="s">
        <v>1892</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1894</v>
      </c>
      <c r="C64" s="969" t="str">
        <f>'Expenditures 15-22'!B200</f>
        <v>5300</v>
      </c>
      <c r="D64" s="1052" t="s">
        <v>355</v>
      </c>
      <c r="E64" s="579"/>
      <c r="F64" s="1108">
        <f>'Expenditures 15-22'!K200</f>
        <v>0</v>
      </c>
      <c r="G64" s="357"/>
    </row>
    <row r="65" spans="1:8" ht="12" customHeight="1" x14ac:dyDescent="0.2">
      <c r="A65" s="359" t="s">
        <v>539</v>
      </c>
      <c r="B65" s="359" t="s">
        <v>1895</v>
      </c>
      <c r="C65" s="962" t="s">
        <v>1159</v>
      </c>
      <c r="D65" s="961" t="s">
        <v>1301</v>
      </c>
      <c r="E65" s="579"/>
      <c r="F65" s="1108">
        <f>'Expenditures 15-22'!G204</f>
        <v>48936</v>
      </c>
      <c r="G65" s="357"/>
    </row>
    <row r="66" spans="1:8" ht="12" customHeight="1" x14ac:dyDescent="0.2">
      <c r="A66" s="359" t="s">
        <v>539</v>
      </c>
      <c r="B66" s="359" t="s">
        <v>1896</v>
      </c>
      <c r="C66" s="962" t="s">
        <v>1159</v>
      </c>
      <c r="D66" s="961" t="s">
        <v>330</v>
      </c>
      <c r="E66" s="579"/>
      <c r="F66" s="1108">
        <f>'Expenditures 15-22'!I204</f>
        <v>0</v>
      </c>
      <c r="G66" s="357"/>
    </row>
    <row r="67" spans="1:8" ht="12" customHeight="1" x14ac:dyDescent="0.2">
      <c r="A67" s="359" t="s">
        <v>540</v>
      </c>
      <c r="B67" s="359" t="s">
        <v>1897</v>
      </c>
      <c r="C67" s="962" t="str">
        <f>'Expenditures 15-22'!B210</f>
        <v>1125</v>
      </c>
      <c r="D67" s="1052" t="str">
        <f>'Expenditures 15-22'!A210</f>
        <v>Pre-K Programs</v>
      </c>
      <c r="E67" s="579"/>
      <c r="F67" s="1108">
        <f>'Expenditures 15-22'!K210</f>
        <v>20956</v>
      </c>
      <c r="G67" s="357"/>
    </row>
    <row r="68" spans="1:8" ht="12" customHeight="1" x14ac:dyDescent="0.2">
      <c r="A68" s="359" t="s">
        <v>540</v>
      </c>
      <c r="B68" s="359" t="s">
        <v>1898</v>
      </c>
      <c r="C68" s="962" t="str">
        <f>'Expenditures 15-22'!B212</f>
        <v>1225</v>
      </c>
      <c r="D68" s="1052" t="str">
        <f>'Expenditures 15-22'!A212</f>
        <v>Special Education Programs - Pre-K</v>
      </c>
      <c r="E68" s="579"/>
      <c r="F68" s="1108">
        <f>'Expenditures 15-22'!K212</f>
        <v>13791</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1899</v>
      </c>
      <c r="C70" s="962">
        <f>'Expenditures 15-22'!B215</f>
        <v>1300</v>
      </c>
      <c r="D70" s="963" t="str">
        <f>'Expenditures 15-22'!A215</f>
        <v>Adult/Continuing Education Programs</v>
      </c>
      <c r="E70" s="579"/>
      <c r="F70" s="1108">
        <f>'Expenditures 15-22'!K215</f>
        <v>27</v>
      </c>
      <c r="G70" s="357"/>
    </row>
    <row r="71" spans="1:8" ht="12" customHeight="1" x14ac:dyDescent="0.2">
      <c r="A71" s="359" t="s">
        <v>540</v>
      </c>
      <c r="B71" s="359" t="s">
        <v>1900</v>
      </c>
      <c r="C71" s="962">
        <f>'Expenditures 15-22'!B218</f>
        <v>1600</v>
      </c>
      <c r="D71" s="963" t="str">
        <f>'Expenditures 15-22'!A218</f>
        <v>Summer School Programs</v>
      </c>
      <c r="E71" s="579"/>
      <c r="F71" s="1108">
        <f>'Expenditures 15-22'!K218</f>
        <v>7610</v>
      </c>
      <c r="G71" s="357"/>
    </row>
    <row r="72" spans="1:8" ht="12" customHeight="1" x14ac:dyDescent="0.2">
      <c r="A72" s="359" t="s">
        <v>540</v>
      </c>
      <c r="B72" s="359" t="s">
        <v>1901</v>
      </c>
      <c r="C72" s="962">
        <f>'Expenditures 15-22'!B274</f>
        <v>3000</v>
      </c>
      <c r="D72" s="952" t="s">
        <v>527</v>
      </c>
      <c r="E72" s="579"/>
      <c r="F72" s="1108">
        <f>'Expenditures 15-22'!K274</f>
        <v>12057</v>
      </c>
      <c r="G72" s="357"/>
    </row>
    <row r="73" spans="1:8" ht="12" customHeight="1" x14ac:dyDescent="0.2">
      <c r="A73" s="359" t="s">
        <v>540</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1133</v>
      </c>
      <c r="F75" s="1113">
        <f>SUM(F18:F73)</f>
        <v>9102821</v>
      </c>
      <c r="G75" s="357"/>
    </row>
    <row r="76" spans="1:8" s="971" customFormat="1" ht="12" customHeight="1" thickTop="1" thickBot="1" x14ac:dyDescent="0.25">
      <c r="A76" s="585"/>
      <c r="B76" s="583"/>
      <c r="C76" s="584"/>
      <c r="D76" s="970" t="s">
        <v>1858</v>
      </c>
      <c r="E76" s="595"/>
      <c r="F76" s="1114">
        <f>(F14-F75)</f>
        <v>58873717</v>
      </c>
      <c r="G76" s="359"/>
    </row>
    <row r="77" spans="1:8" s="971" customFormat="1" ht="12" customHeight="1" thickTop="1" x14ac:dyDescent="0.2">
      <c r="A77" s="586"/>
      <c r="B77" s="583"/>
      <c r="C77" s="584"/>
      <c r="D77" s="970" t="s">
        <v>1948</v>
      </c>
      <c r="E77" s="595"/>
      <c r="F77" s="1625">
        <v>5878.03</v>
      </c>
      <c r="G77" s="360"/>
      <c r="H77" s="359"/>
    </row>
    <row r="78" spans="1:8" s="971" customFormat="1" ht="12" customHeight="1" thickBot="1" x14ac:dyDescent="0.25">
      <c r="A78" s="587"/>
      <c r="B78" s="583"/>
      <c r="C78" s="584"/>
      <c r="D78" s="970" t="s">
        <v>1927</v>
      </c>
      <c r="E78" s="595" t="s">
        <v>1133</v>
      </c>
      <c r="F78" s="1115">
        <f>IF(F77&gt;0,F76/F77," Complete Line 77")</f>
        <v>10015.892569449288</v>
      </c>
      <c r="G78" s="359"/>
    </row>
    <row r="79" spans="1:8" s="971" customFormat="1" ht="12" thickTop="1" x14ac:dyDescent="0.2">
      <c r="A79" s="384"/>
      <c r="B79" s="359"/>
      <c r="C79" s="358"/>
      <c r="D79" s="582"/>
      <c r="E79" s="579"/>
      <c r="F79" s="972"/>
      <c r="G79" s="359"/>
    </row>
    <row r="80" spans="1:8" s="971" customFormat="1" ht="12" thickBot="1" x14ac:dyDescent="0.25">
      <c r="A80" s="2361" t="s">
        <v>1316</v>
      </c>
      <c r="B80" s="2362"/>
      <c r="C80" s="2362"/>
      <c r="D80" s="2362"/>
      <c r="E80" s="2362"/>
      <c r="F80" s="2363"/>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142015</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135259</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1098173</v>
      </c>
      <c r="G93" s="979"/>
    </row>
    <row r="94" spans="1:7" ht="12" customHeight="1" x14ac:dyDescent="0.2">
      <c r="A94" s="980" t="s">
        <v>147</v>
      </c>
      <c r="B94" s="980" t="s">
        <v>183</v>
      </c>
      <c r="C94" s="977">
        <v>1700</v>
      </c>
      <c r="D94" s="986" t="str">
        <f>'Revenues 9-14'!A82</f>
        <v>Total District/School Activity Income</v>
      </c>
      <c r="E94" s="385"/>
      <c r="F94" s="1073">
        <f>SUM('Revenues 9-14'!C82,'Revenues 9-14'!D82)</f>
        <v>212849</v>
      </c>
      <c r="G94" s="979"/>
    </row>
    <row r="95" spans="1:7" ht="12" customHeight="1" x14ac:dyDescent="0.2">
      <c r="A95" s="980" t="s">
        <v>537</v>
      </c>
      <c r="B95" s="980" t="s">
        <v>184</v>
      </c>
      <c r="C95" s="977">
        <f>'Revenues 9-14'!B84</f>
        <v>1811</v>
      </c>
      <c r="D95" s="978" t="str">
        <f>'Revenues 9-14'!A84</f>
        <v>Rentals - Regular Textbooks</v>
      </c>
      <c r="E95" s="385"/>
      <c r="F95" s="1073">
        <f>'Revenues 9-14'!C84</f>
        <v>226396</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72696</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85</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1147</v>
      </c>
      <c r="G103" s="979"/>
    </row>
    <row r="104" spans="1:7" ht="12" customHeight="1" x14ac:dyDescent="0.2">
      <c r="A104" s="980" t="s">
        <v>592</v>
      </c>
      <c r="B104" s="980" t="s">
        <v>947</v>
      </c>
      <c r="C104" s="981">
        <v>3100</v>
      </c>
      <c r="D104" s="987" t="str">
        <f>'Revenues 9-14'!A131</f>
        <v>Total Special Education</v>
      </c>
      <c r="E104" s="385"/>
      <c r="F104" s="1073">
        <f>SUM('Revenues 9-14'!C131:D131,'Revenues 9-14'!F131)</f>
        <v>3551755</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17521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73204</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1498697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57098</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8363</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-1926083</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1926083</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2162510</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2246240</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305368</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306215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189469</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26251</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1917</v>
      </c>
      <c r="C160" s="1186" t="s">
        <v>1006</v>
      </c>
      <c r="D160" s="1187" t="s">
        <v>905</v>
      </c>
      <c r="E160" s="1188"/>
      <c r="F160" s="1073">
        <f>SUM(F136:F159)</f>
        <v>26251</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1868</v>
      </c>
      <c r="C162" s="1186" t="s">
        <v>1869</v>
      </c>
      <c r="D162" s="1187" t="s">
        <v>1870</v>
      </c>
      <c r="E162" s="1188"/>
      <c r="F162" s="1073">
        <f>SUM('Revenues 9-14'!C261:H261,'Revenues 9-14'!J261:K261)</f>
        <v>0</v>
      </c>
      <c r="G162" s="381"/>
    </row>
    <row r="163" spans="1:7" ht="12" customHeight="1" x14ac:dyDescent="0.2">
      <c r="A163" s="382" t="s">
        <v>1193</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119983</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175015</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413643</v>
      </c>
      <c r="G172" s="1001"/>
    </row>
    <row r="173" spans="1:7" x14ac:dyDescent="0.2">
      <c r="A173" s="1050" t="s">
        <v>772</v>
      </c>
      <c r="B173" s="998" t="s">
        <v>1905</v>
      </c>
      <c r="C173" s="999">
        <f>'Revenues 9-14'!B272</f>
        <v>4999</v>
      </c>
      <c r="D173" s="1000" t="str">
        <f>'Revenues 9-14'!A272</f>
        <v>Other Restricted Revenue from Federal Sources (Describe &amp; Itemize)</v>
      </c>
      <c r="E173" s="385"/>
      <c r="F173" s="1073">
        <f>SUM('Revenues 9-14'!C272:D272,'Revenues 9-14'!F272:G272)</f>
        <v>165182</v>
      </c>
      <c r="G173" s="382"/>
    </row>
    <row r="174" spans="1:7" x14ac:dyDescent="0.2">
      <c r="A174" s="382"/>
      <c r="B174" s="382"/>
      <c r="C174" s="386"/>
      <c r="D174" s="382"/>
      <c r="E174" s="385"/>
      <c r="F174" s="1116"/>
      <c r="G174" s="1001"/>
    </row>
    <row r="175" spans="1:7" x14ac:dyDescent="0.2">
      <c r="A175" s="588"/>
      <c r="B175" s="589"/>
      <c r="C175" s="590"/>
      <c r="D175" s="1002" t="s">
        <v>1925</v>
      </c>
      <c r="E175" s="1056" t="s">
        <v>1133</v>
      </c>
      <c r="F175" s="1117">
        <f>SUM(F83:F135,F160:F173)</f>
        <v>13205134</v>
      </c>
    </row>
    <row r="176" spans="1:7" ht="12" customHeight="1" x14ac:dyDescent="0.2">
      <c r="A176" s="588"/>
      <c r="B176" s="589"/>
      <c r="C176" s="590"/>
      <c r="D176" s="1002" t="s">
        <v>1924</v>
      </c>
      <c r="E176" s="1056"/>
      <c r="F176" s="1118">
        <f>'PCTC-OEPP 28-29'!F76-F175</f>
        <v>45668583</v>
      </c>
    </row>
    <row r="177" spans="1:7" ht="12" customHeight="1" x14ac:dyDescent="0.2">
      <c r="A177" s="588"/>
      <c r="B177" s="589"/>
      <c r="C177" s="590"/>
      <c r="D177" s="1002" t="s">
        <v>797</v>
      </c>
      <c r="E177" s="1056"/>
      <c r="F177" s="1118">
        <f>'Cap Outlay Deprec 27'!I18</f>
        <v>1941520.9</v>
      </c>
    </row>
    <row r="178" spans="1:7" ht="12" customHeight="1" x14ac:dyDescent="0.2">
      <c r="A178" s="588"/>
      <c r="B178" s="589"/>
      <c r="C178" s="590"/>
      <c r="D178" s="1002" t="s">
        <v>1926</v>
      </c>
      <c r="E178" s="1056"/>
      <c r="F178" s="1118">
        <f>F176+F177</f>
        <v>47610103.899999999</v>
      </c>
    </row>
    <row r="179" spans="1:7" ht="12" customHeight="1" x14ac:dyDescent="0.2">
      <c r="A179" s="588"/>
      <c r="B179" s="591"/>
      <c r="C179" s="590"/>
      <c r="D179" s="1002" t="s">
        <v>1979</v>
      </c>
      <c r="E179" s="1056"/>
      <c r="F179" s="1119">
        <f>'PCTC-OEPP 28-29'!F77</f>
        <v>5878.03</v>
      </c>
      <c r="G179" s="69"/>
    </row>
    <row r="180" spans="1:7" ht="12" customHeight="1" thickBot="1" x14ac:dyDescent="0.25">
      <c r="A180" s="588"/>
      <c r="B180" s="591"/>
      <c r="C180" s="590"/>
      <c r="D180" s="1002" t="s">
        <v>2076</v>
      </c>
      <c r="E180" s="1056" t="s">
        <v>2077</v>
      </c>
      <c r="F180" s="1120">
        <f>F178/F179</f>
        <v>8099.6701105642542</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72" t="s">
        <v>1690</v>
      </c>
      <c r="B5" s="2373"/>
      <c r="C5" s="2373"/>
      <c r="D5" s="2373"/>
      <c r="E5" s="2373"/>
      <c r="F5" s="2373"/>
      <c r="G5" s="237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v>1000</v>
      </c>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1366365</v>
      </c>
      <c r="F10" s="865"/>
      <c r="G10" s="1121"/>
      <c r="H10" s="216"/>
      <c r="I10" s="216"/>
    </row>
    <row r="11" spans="1:9" s="2" customFormat="1" ht="22.5" customHeight="1" x14ac:dyDescent="0.2">
      <c r="A11" s="2377" t="s">
        <v>2066</v>
      </c>
      <c r="B11" s="2378"/>
      <c r="C11" s="2378"/>
      <c r="D11" s="2296"/>
      <c r="E11" s="863">
        <v>252864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v>9823</v>
      </c>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36037832</v>
      </c>
      <c r="F19" s="771"/>
      <c r="G19" s="773">
        <f>'Expenditures 15-22'!K33-SUM('Expenditures 15-22'!G33,'Expenditures 15-22'!I33)+'Expenditures 15-22'!D223</f>
        <v>36037832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2432282</v>
      </c>
      <c r="F21" s="771"/>
      <c r="G21" s="773">
        <f>'Expenditures 15-22'!K42-SUM('Expenditures 15-22'!G42,'Expenditures 15-22'!I42)+'Expenditures 15-22'!K120-SUM('Expenditures 15-22'!G120,'Expenditures 15-22'!I120)+'Expenditures 15-22'!K174-SUM('Expenditures 15-22'!G174,'Expenditures 15-22'!I174)+'Expenditures 15-22'!D232</f>
        <v>2432282</v>
      </c>
      <c r="H21" s="286"/>
      <c r="I21" s="216"/>
    </row>
    <row r="22" spans="1:9" s="2" customFormat="1" ht="12" customHeight="1" x14ac:dyDescent="0.2">
      <c r="A22" s="770" t="s">
        <v>662</v>
      </c>
      <c r="B22" s="766"/>
      <c r="C22" s="765">
        <v>2200</v>
      </c>
      <c r="D22" s="771"/>
      <c r="E22" s="772">
        <f>'Expenditures 15-22'!K47-SUM('Expenditures 15-22'!G47,'Expenditures 15-22'!I47)+'Expenditures 15-22'!D237</f>
        <v>2014347</v>
      </c>
      <c r="F22" s="771"/>
      <c r="G22" s="773">
        <f>'Expenditures 15-22'!K47-SUM('Expenditures 15-22'!G47,'Expenditures 15-22'!I47)+'Expenditures 15-22'!D237</f>
        <v>2014347</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2389934</v>
      </c>
      <c r="F23" s="771"/>
      <c r="G23" s="772">
        <f>'Expenditures 15-22'!K53-SUM('Expenditures 15-22'!G53,'Expenditures 15-22'!I53)+'Expenditures 15-22'!D251+'Expenditures 15-22'!K323-SUM('Expenditures 15-22'!G323,'Expenditures 15-22'!I323)</f>
        <v>2389934</v>
      </c>
      <c r="H23" s="286"/>
      <c r="I23" s="216"/>
    </row>
    <row r="24" spans="1:9" s="2" customFormat="1" ht="12" customHeight="1" x14ac:dyDescent="0.2">
      <c r="A24" s="770" t="s">
        <v>664</v>
      </c>
      <c r="B24" s="766"/>
      <c r="C24" s="765">
        <v>2400</v>
      </c>
      <c r="D24" s="771"/>
      <c r="E24" s="772">
        <f>'Expenditures 15-22'!K57-SUM('Expenditures 15-22'!G57,'Expenditures 15-22'!I57)+'Expenditures 15-22'!D255</f>
        <v>2956312</v>
      </c>
      <c r="F24" s="771"/>
      <c r="G24" s="773">
        <f>'Expenditures 15-22'!K57-SUM('Expenditures 15-22'!G57,'Expenditures 15-22'!I57)+'Expenditures 15-22'!D255</f>
        <v>2956312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167699</v>
      </c>
      <c r="E26" s="772">
        <f>'Expenditures 15-22'!K122-SUM('Expenditures 15-22'!G122,'Expenditures 15-22'!I122)+E7</f>
        <v>0</v>
      </c>
      <c r="F26" s="772">
        <f>'Expenditures 15-22'!K59-SUM('Expenditures 15-22'!G59,'Expenditures 15-22'!I59)+'Expenditures 15-22'!D257-E7</f>
        <v>167699</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302173</v>
      </c>
      <c r="E27" s="772">
        <f>E8</f>
        <v>1000</v>
      </c>
      <c r="F27" s="772">
        <f>'Expenditures 15-22'!K60-SUM('Expenditures 15-22'!G60,'Expenditures 15-22'!I60)+'Expenditures 15-22'!D258-E8</f>
        <v>302173</v>
      </c>
      <c r="G27" s="773">
        <f>E8</f>
        <v>1000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6227687</v>
      </c>
      <c r="F28" s="775">
        <f>'Expenditures 15-22'!K61-SUM('Expenditures 15-22'!G61,'Expenditures 15-22'!I61)+'Expenditures 15-22'!K124-SUM('Expenditures 15-22'!G124,'Expenditures 15-22'!I124)+'Expenditures 15-22'!D260-E9</f>
        <v>6227687</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3981848</v>
      </c>
      <c r="F29" s="771"/>
      <c r="G29" s="773">
        <f>'Expenditures 15-22'!K62-SUM('Expenditures 15-22'!G62,'Expenditures 15-22'!I62)+'Expenditures 15-22'!K125-SUM('Expenditures 15-22'!G125,'Expenditures 15-22'!I125)+'Expenditures 15-22'!K176-SUM('Expenditures 15-22'!G176,'Expenditures 15-22'!I176)+'Expenditures 15-22'!D261</f>
        <v>3981848</v>
      </c>
      <c r="H29" s="394"/>
    </row>
    <row r="30" spans="1:9" ht="12" customHeight="1" x14ac:dyDescent="0.2">
      <c r="A30" s="770" t="s">
        <v>107</v>
      </c>
      <c r="B30" s="768"/>
      <c r="C30" s="765">
        <v>2560</v>
      </c>
      <c r="D30" s="771"/>
      <c r="E30" s="772">
        <f>'Expenditures 15-22'!K63-SUM('Expenditures 15-22'!G63,'Expenditures 15-22'!I63)+'Expenditures 15-22'!D262-E10</f>
        <v>1931341</v>
      </c>
      <c r="F30" s="771"/>
      <c r="G30" s="772">
        <f>'Expenditures 15-22'!K63-SUM('Expenditures 15-22'!G63,'Expenditures 15-22'!I63)+'Expenditures 15-22'!D262-E10</f>
        <v>1931341</v>
      </c>
    </row>
    <row r="31" spans="1:9" ht="12" customHeight="1" x14ac:dyDescent="0.2">
      <c r="A31" s="770" t="s">
        <v>108</v>
      </c>
      <c r="B31" s="768"/>
      <c r="C31" s="765">
        <v>2570</v>
      </c>
      <c r="D31" s="772">
        <f>'Expenditures 15-22'!K64-SUM('Expenditures 15-22'!G64,'Expenditures 15-22'!I64)+'Expenditures 15-22'!D263-E12</f>
        <v>51473</v>
      </c>
      <c r="E31" s="772">
        <f>E12</f>
        <v>0</v>
      </c>
      <c r="F31" s="772">
        <f>'Expenditures 15-22'!K64-SUM('Expenditures 15-22'!G64,'Expenditures 15-22'!I64)+'Expenditures 15-22'!D263-E12</f>
        <v>51473</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163703</v>
      </c>
      <c r="F33" s="771"/>
      <c r="G33" s="772">
        <f>'Expenditures 15-22'!K67-SUM('Expenditures 15-22'!G67,'Expenditures 15-22'!I67)+'Expenditures 15-22'!D266</f>
        <v>163703</v>
      </c>
    </row>
    <row r="34" spans="1:7" ht="12" customHeight="1" x14ac:dyDescent="0.2">
      <c r="A34" s="770" t="s">
        <v>612</v>
      </c>
      <c r="B34" s="768"/>
      <c r="C34" s="765">
        <v>2620</v>
      </c>
      <c r="D34" s="771"/>
      <c r="E34" s="772">
        <f>'Expenditures 15-22'!K68-SUM('Expenditures 15-22'!G68,'Expenditures 15-22'!I68)+'Expenditures 15-22'!D267</f>
        <v>125462</v>
      </c>
      <c r="F34" s="771"/>
      <c r="G34" s="772">
        <f>'Expenditures 15-22'!K68-SUM('Expenditures 15-22'!G68,'Expenditures 15-22'!I68)+'Expenditures 15-22'!D267</f>
        <v>125462</v>
      </c>
    </row>
    <row r="35" spans="1:7" ht="12" customHeight="1" x14ac:dyDescent="0.2">
      <c r="A35" s="770" t="s">
        <v>1250</v>
      </c>
      <c r="B35" s="768"/>
      <c r="C35" s="765">
        <v>2630</v>
      </c>
      <c r="D35" s="771"/>
      <c r="E35" s="772">
        <f>'Expenditures 15-22'!K69-SUM('Expenditures 15-22'!G69,'Expenditures 15-22'!I69)+'Expenditures 15-22'!D268</f>
        <v>19316</v>
      </c>
      <c r="F35" s="771"/>
      <c r="G35" s="772">
        <f>'Expenditures 15-22'!K69-SUM('Expenditures 15-22'!G69,'Expenditures 15-22'!I69)+'Expenditures 15-22'!D268</f>
        <v>19316</v>
      </c>
    </row>
    <row r="36" spans="1:7" ht="12" customHeight="1" x14ac:dyDescent="0.2">
      <c r="A36" s="770" t="s">
        <v>471</v>
      </c>
      <c r="B36" s="768"/>
      <c r="C36" s="765">
        <v>2640</v>
      </c>
      <c r="D36" s="772">
        <f>'Expenditures 15-22'!K70-SUM('Expenditures 15-22'!G70,'Expenditures 15-22'!I70)+'Expenditures 15-22'!D269-E13</f>
        <v>266635</v>
      </c>
      <c r="E36" s="772">
        <f>E13</f>
        <v>9823</v>
      </c>
      <c r="F36" s="772">
        <f>'Expenditures 15-22'!K70-SUM('Expenditures 15-22'!G70,'Expenditures 15-22'!I70)+'Expenditures 15-22'!D269-E13</f>
        <v>266635</v>
      </c>
      <c r="G36" s="772">
        <f>E13</f>
        <v>9823</v>
      </c>
    </row>
    <row r="37" spans="1:7" ht="12" customHeight="1" x14ac:dyDescent="0.2">
      <c r="A37" s="770" t="s">
        <v>472</v>
      </c>
      <c r="B37" s="768"/>
      <c r="C37" s="765">
        <v>2660</v>
      </c>
      <c r="D37" s="772">
        <f>'Expenditures 15-22'!K71-SUM('Expenditures 15-22'!G71,'Expenditures 15-22'!I71)+'Expenditures 15-22'!D270-E14</f>
        <v>166904</v>
      </c>
      <c r="E37" s="772">
        <f>E14</f>
        <v>0</v>
      </c>
      <c r="F37" s="772">
        <f>'Expenditures 15-22'!K71-SUM('Expenditures 15-22'!G71,'Expenditures 15-22'!I71)+'Expenditures 15-22'!D270-E14</f>
        <v>166904</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38940</v>
      </c>
      <c r="F38" s="771"/>
      <c r="G38" s="772">
        <f>'Expenditures 15-22'!K73-SUM('Expenditures 15-22'!G73,'Expenditures 15-22'!I73)+'Expenditures 15-22'!K128-SUM('Expenditures 15-22'!G128,'Expenditures 15-22'!I128)+'Expenditures 15-22'!K177-SUM('Expenditures 15-22'!G177,'Expenditures 15-22'!I177)+'Expenditures 15-22'!D272</f>
        <v>38940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206921</v>
      </c>
      <c r="F39" s="771"/>
      <c r="G39" s="772">
        <f>'Expenditures 15-22'!K75-SUM('Expenditures 15-22'!G75,'Expenditures 15-22'!I75)+'Expenditures 15-22'!K130-SUM('Expenditures 15-22'!G130,'Expenditures 15-22'!I130)+'Expenditures 15-22'!K179-SUM('Expenditures 15-22'!G179,'Expenditures 15-22'!I179)+'Expenditures 15-22'!D274</f>
        <v>206921</v>
      </c>
    </row>
    <row r="40" spans="1:7" ht="12" customHeight="1" x14ac:dyDescent="0.2">
      <c r="A40" s="787" t="s">
        <v>163</v>
      </c>
      <c r="B40" s="788"/>
      <c r="C40" s="789"/>
      <c r="D40" s="775">
        <f>SUM(D19:D39)</f>
        <v>954884</v>
      </c>
      <c r="E40" s="775">
        <f>SUM(E19:E39)</f>
        <v>58536748</v>
      </c>
      <c r="F40" s="775">
        <f>SUM(F19:F39)</f>
        <v>7182571</v>
      </c>
      <c r="G40" s="775">
        <f>SUM(G19:G39)</f>
        <v>52309061</v>
      </c>
    </row>
    <row r="41" spans="1:7" x14ac:dyDescent="0.2">
      <c r="A41" s="286"/>
      <c r="B41" s="216"/>
      <c r="C41" s="287"/>
      <c r="D41" s="2375" t="s">
        <v>614</v>
      </c>
      <c r="E41" s="2376"/>
      <c r="F41" s="779" t="s">
        <v>615</v>
      </c>
      <c r="G41" s="786"/>
    </row>
    <row r="42" spans="1:7" ht="12" customHeight="1" x14ac:dyDescent="0.2">
      <c r="A42" s="286"/>
      <c r="B42" s="216"/>
      <c r="C42" s="287"/>
      <c r="D42" s="780" t="s">
        <v>561</v>
      </c>
      <c r="E42" s="776">
        <f>D40</f>
        <v>954884</v>
      </c>
      <c r="F42" s="780" t="s">
        <v>563</v>
      </c>
      <c r="G42" s="776">
        <f>F40</f>
        <v>7182571</v>
      </c>
    </row>
    <row r="43" spans="1:7" ht="12" customHeight="1" x14ac:dyDescent="0.2">
      <c r="A43" s="286"/>
      <c r="B43" s="216"/>
      <c r="C43" s="287"/>
      <c r="D43" s="780" t="s">
        <v>562</v>
      </c>
      <c r="E43" s="776">
        <f>E40</f>
        <v>58536748</v>
      </c>
      <c r="F43" s="780" t="s">
        <v>562</v>
      </c>
      <c r="G43" s="776">
        <f>G40</f>
        <v>52309061</v>
      </c>
    </row>
    <row r="44" spans="1:7" ht="12" customHeight="1" x14ac:dyDescent="0.2">
      <c r="A44" s="286"/>
      <c r="B44" s="216"/>
      <c r="C44" s="216"/>
      <c r="D44" s="790" t="s">
        <v>1186</v>
      </c>
      <c r="E44" s="791">
        <f>(E42/E43)</f>
        <v>1.6312556344947621E-2</v>
      </c>
      <c r="F44" s="790" t="s">
        <v>1186</v>
      </c>
      <c r="G44" s="791">
        <f>(G42/G43)</f>
        <v>0.13731026446832986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1949</v>
      </c>
      <c r="B3" s="1992"/>
      <c r="C3" s="1992"/>
      <c r="D3" s="1992"/>
      <c r="E3" s="1993"/>
    </row>
    <row r="4" spans="1:7" ht="3.75" customHeight="1" x14ac:dyDescent="0.2">
      <c r="A4" s="1992"/>
      <c r="B4" s="1992"/>
      <c r="C4" s="1992"/>
      <c r="D4" s="1992"/>
      <c r="E4" s="1993"/>
    </row>
    <row r="5" spans="1:7" ht="15" x14ac:dyDescent="0.25">
      <c r="A5" s="2382" t="s">
        <v>2079</v>
      </c>
      <c r="B5" s="2383"/>
      <c r="C5" s="2383"/>
      <c r="D5" s="2383"/>
      <c r="E5" s="2383"/>
    </row>
    <row r="6" spans="1:7" ht="12" customHeight="1" x14ac:dyDescent="0.25">
      <c r="A6" s="1995"/>
      <c r="B6" s="2384" t="str">
        <f>COVER!A17</f>
        <v>Quincy SD 172</v>
      </c>
      <c r="C6" s="2384"/>
      <c r="D6" s="2384"/>
      <c r="E6" s="1996"/>
    </row>
    <row r="7" spans="1:7" ht="11.25" customHeight="1" x14ac:dyDescent="0.25">
      <c r="A7" s="1995"/>
      <c r="B7" s="2385">
        <f>COVER!A13</f>
        <v>1001172022</v>
      </c>
      <c r="C7" s="2385"/>
      <c r="D7" s="2385"/>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2065</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t="s">
        <v>2168</v>
      </c>
      <c r="C13" s="2007" t="s">
        <v>2168</v>
      </c>
      <c r="D13" s="2010" t="s">
        <v>2168</v>
      </c>
      <c r="E13" s="2009" t="s">
        <v>2192</v>
      </c>
    </row>
    <row r="14" spans="1:7" ht="12" customHeight="1" x14ac:dyDescent="0.2">
      <c r="A14" s="2006" t="s">
        <v>1722</v>
      </c>
      <c r="B14" s="2007"/>
      <c r="C14" s="2007"/>
      <c r="D14" s="2010" t="s">
        <v>2168</v>
      </c>
      <c r="E14" s="2009" t="s">
        <v>2193</v>
      </c>
    </row>
    <row r="15" spans="1:7" ht="12" customHeight="1" x14ac:dyDescent="0.2">
      <c r="A15" s="2006" t="s">
        <v>1723</v>
      </c>
      <c r="B15" s="2007" t="s">
        <v>2168</v>
      </c>
      <c r="C15" s="2007" t="s">
        <v>2168</v>
      </c>
      <c r="D15" s="2010" t="s">
        <v>2168</v>
      </c>
      <c r="E15" s="2009" t="s">
        <v>2194</v>
      </c>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2050</v>
      </c>
      <c r="B19" s="2007"/>
      <c r="C19" s="2007"/>
      <c r="D19" s="2010" t="s">
        <v>2168</v>
      </c>
      <c r="E19" s="2009" t="s">
        <v>2195</v>
      </c>
    </row>
    <row r="20" spans="1:11" ht="12" customHeight="1" x14ac:dyDescent="0.2">
      <c r="A20" s="2006" t="s">
        <v>2051</v>
      </c>
      <c r="B20" s="2007" t="s">
        <v>2168</v>
      </c>
      <c r="C20" s="2007" t="s">
        <v>2168</v>
      </c>
      <c r="D20" s="2010" t="s">
        <v>2168</v>
      </c>
      <c r="E20" s="2009" t="s">
        <v>2196</v>
      </c>
    </row>
    <row r="21" spans="1:11" ht="12" customHeight="1" x14ac:dyDescent="0.2">
      <c r="A21" s="2006" t="s">
        <v>2052</v>
      </c>
      <c r="B21" s="2007" t="s">
        <v>2168</v>
      </c>
      <c r="C21" s="2007" t="s">
        <v>2168</v>
      </c>
      <c r="D21" s="2010" t="s">
        <v>2168</v>
      </c>
      <c r="E21" s="2009" t="s">
        <v>2197</v>
      </c>
    </row>
    <row r="22" spans="1:11" ht="12" customHeight="1" x14ac:dyDescent="0.2">
      <c r="A22" s="2006" t="s">
        <v>2053</v>
      </c>
      <c r="B22" s="2007"/>
      <c r="C22" s="2007"/>
      <c r="D22" s="2010"/>
      <c r="E22" s="2009"/>
    </row>
    <row r="23" spans="1:11" ht="12" customHeight="1" x14ac:dyDescent="0.2">
      <c r="A23" s="2006" t="s">
        <v>2054</v>
      </c>
      <c r="B23" s="2007"/>
      <c r="C23" s="2007"/>
      <c r="D23" s="2010"/>
      <c r="E23" s="2009"/>
    </row>
    <row r="24" spans="1:11" ht="12" customHeight="1" x14ac:dyDescent="0.2">
      <c r="A24" s="2006" t="s">
        <v>2055</v>
      </c>
      <c r="B24" s="2007" t="s">
        <v>2168</v>
      </c>
      <c r="C24" s="2007" t="s">
        <v>2168</v>
      </c>
      <c r="D24" s="2010" t="s">
        <v>2168</v>
      </c>
      <c r="E24" s="2009" t="s">
        <v>2198</v>
      </c>
    </row>
    <row r="25" spans="1:11" ht="12" customHeight="1" x14ac:dyDescent="0.2">
      <c r="A25" s="2006" t="s">
        <v>2056</v>
      </c>
      <c r="B25" s="2007" t="s">
        <v>2168</v>
      </c>
      <c r="C25" s="2007" t="s">
        <v>2168</v>
      </c>
      <c r="D25" s="2010" t="s">
        <v>2168</v>
      </c>
      <c r="E25" s="2009" t="s">
        <v>2199</v>
      </c>
    </row>
    <row r="26" spans="1:11" ht="12" customHeight="1" x14ac:dyDescent="0.2">
      <c r="A26" s="2006" t="s">
        <v>2057</v>
      </c>
      <c r="B26" s="2007" t="s">
        <v>2168</v>
      </c>
      <c r="C26" s="2007" t="s">
        <v>2168</v>
      </c>
      <c r="D26" s="2010" t="s">
        <v>2168</v>
      </c>
      <c r="E26" s="2009" t="s">
        <v>2200</v>
      </c>
    </row>
    <row r="27" spans="1:11" x14ac:dyDescent="0.2">
      <c r="A27" s="2006" t="s">
        <v>2058</v>
      </c>
      <c r="B27" s="2007"/>
      <c r="C27" s="2007"/>
      <c r="D27" s="2010"/>
      <c r="E27" s="2009"/>
    </row>
    <row r="28" spans="1:11" ht="12" customHeight="1" x14ac:dyDescent="0.2">
      <c r="A28" s="2006" t="s">
        <v>2059</v>
      </c>
      <c r="B28" s="2007"/>
      <c r="C28" s="2007"/>
      <c r="D28" s="2010"/>
      <c r="E28" s="2009"/>
    </row>
    <row r="29" spans="1:11" ht="12" customHeight="1" x14ac:dyDescent="0.2">
      <c r="A29" s="2006" t="s">
        <v>2060</v>
      </c>
      <c r="B29" s="2007"/>
      <c r="C29" s="2007"/>
      <c r="D29" s="2010"/>
      <c r="E29" s="2009"/>
    </row>
    <row r="30" spans="1:11" ht="12" customHeight="1" x14ac:dyDescent="0.2">
      <c r="A30" s="2006" t="s">
        <v>2061</v>
      </c>
      <c r="B30" s="2007"/>
      <c r="C30" s="2007"/>
      <c r="D30" s="2010"/>
      <c r="E30" s="2009"/>
    </row>
    <row r="31" spans="1:11" ht="12" customHeight="1" x14ac:dyDescent="0.2">
      <c r="A31" s="2006" t="s">
        <v>2062</v>
      </c>
      <c r="B31" s="2007" t="s">
        <v>2168</v>
      </c>
      <c r="C31" s="2007" t="s">
        <v>2168</v>
      </c>
      <c r="D31" s="2010" t="s">
        <v>2168</v>
      </c>
      <c r="E31" s="2009" t="s">
        <v>2201</v>
      </c>
      <c r="K31" s="2020"/>
    </row>
    <row r="32" spans="1:11" ht="12" customHeight="1" x14ac:dyDescent="0.2">
      <c r="A32" s="2006" t="s">
        <v>2063</v>
      </c>
      <c r="B32" s="2007" t="s">
        <v>2168</v>
      </c>
      <c r="C32" s="2007" t="s">
        <v>2168</v>
      </c>
      <c r="D32" s="2010" t="s">
        <v>2168</v>
      </c>
      <c r="E32" s="2009" t="s">
        <v>2202</v>
      </c>
    </row>
    <row r="33" spans="1:5" ht="12" customHeight="1" x14ac:dyDescent="0.2">
      <c r="A33" s="2006" t="s">
        <v>2064</v>
      </c>
      <c r="B33" s="2007"/>
      <c r="C33" s="2007"/>
      <c r="D33" s="2010"/>
      <c r="E33" s="2009"/>
    </row>
    <row r="34" spans="1:5" ht="12" customHeight="1" x14ac:dyDescent="0.25">
      <c r="A34" s="2011"/>
      <c r="B34" s="2011"/>
      <c r="C34" s="2011"/>
      <c r="D34" s="2011"/>
      <c r="E34" s="2011"/>
    </row>
    <row r="35" spans="1:5" ht="12" customHeight="1" x14ac:dyDescent="0.2">
      <c r="A35" s="2012" t="s">
        <v>1728</v>
      </c>
      <c r="B35" s="2386"/>
      <c r="C35" s="2386"/>
      <c r="D35" s="2386"/>
      <c r="E35" s="2387"/>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2013"/>
      <c r="B39" s="2013"/>
      <c r="C39" s="2013"/>
      <c r="D39" s="2013"/>
      <c r="E39" s="2013"/>
    </row>
    <row r="40" spans="1:5" s="2011" customFormat="1" ht="12" customHeight="1" x14ac:dyDescent="0.25">
      <c r="A40" s="2014" t="s">
        <v>1727</v>
      </c>
      <c r="B40" s="2394"/>
      <c r="C40" s="2394"/>
      <c r="D40" s="2394"/>
      <c r="E40" s="2395"/>
    </row>
    <row r="41" spans="1:5" s="2011" customFormat="1" ht="12" customHeight="1" x14ac:dyDescent="0.25">
      <c r="A41" s="2396"/>
      <c r="B41" s="2397"/>
      <c r="C41" s="2397"/>
      <c r="D41" s="2397"/>
      <c r="E41" s="2398"/>
    </row>
    <row r="42" spans="1:5" s="2011" customFormat="1" ht="12" customHeight="1" x14ac:dyDescent="0.25">
      <c r="A42" s="2396"/>
      <c r="B42" s="2397"/>
      <c r="C42" s="2397"/>
      <c r="D42" s="2397"/>
      <c r="E42" s="2398"/>
    </row>
    <row r="43" spans="1:5" s="2011" customFormat="1" ht="15" x14ac:dyDescent="0.25">
      <c r="A43" s="2379"/>
      <c r="B43" s="2380"/>
      <c r="C43" s="2380"/>
      <c r="D43" s="2380"/>
      <c r="E43" s="2381"/>
    </row>
    <row r="44" spans="1:5" s="2011" customFormat="1" ht="12" hidden="1" customHeight="1" x14ac:dyDescent="0.25">
      <c r="A44" s="2379"/>
      <c r="B44" s="2380"/>
      <c r="C44" s="2380"/>
      <c r="D44" s="2380"/>
      <c r="E44" s="238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fitToWidth="0"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C26" sqref="C26:D26"/>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404" t="str">
        <f>COVER!A17</f>
        <v>Quincy SD 172</v>
      </c>
      <c r="J6" s="2405"/>
    </row>
    <row r="7" spans="1:10" x14ac:dyDescent="0.2">
      <c r="A7" s="2406" t="s">
        <v>1036</v>
      </c>
      <c r="B7" s="2407"/>
      <c r="C7" s="2407"/>
      <c r="D7" s="2407"/>
      <c r="E7" s="2408"/>
      <c r="F7" s="1664"/>
      <c r="G7" s="1653"/>
      <c r="H7" s="1663" t="s">
        <v>437</v>
      </c>
      <c r="I7" s="2409">
        <f>COVER!A13</f>
        <v>1001172022</v>
      </c>
      <c r="J7" s="240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1950</v>
      </c>
      <c r="F9" s="1674"/>
      <c r="G9" s="1674"/>
      <c r="H9" s="1675" t="s">
        <v>1951</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410" t="s">
        <v>570</v>
      </c>
      <c r="B11" s="2411"/>
      <c r="C11" s="2412"/>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123997</v>
      </c>
      <c r="F12" s="1692"/>
      <c r="G12" s="1691">
        <f t="shared" ref="G12:G18" si="0">SUM(E12:F12)</f>
        <v>123997</v>
      </c>
      <c r="H12" s="1693">
        <v>264033</v>
      </c>
      <c r="I12" s="1692"/>
      <c r="J12" s="1691">
        <f t="shared" ref="J12:J18" si="1">SUM(H12:I12)</f>
        <v>264033</v>
      </c>
    </row>
    <row r="13" spans="1:10" ht="15" customHeight="1" x14ac:dyDescent="0.2">
      <c r="A13" s="1687">
        <v>2</v>
      </c>
      <c r="B13" s="1688" t="s">
        <v>45</v>
      </c>
      <c r="C13" s="1689"/>
      <c r="D13" s="1690">
        <v>2330</v>
      </c>
      <c r="E13" s="1691">
        <f>'Expenditures 15-22'!K51</f>
        <v>60681</v>
      </c>
      <c r="F13" s="1692"/>
      <c r="G13" s="1691">
        <f t="shared" si="0"/>
        <v>60681</v>
      </c>
      <c r="H13" s="1693">
        <v>105974</v>
      </c>
      <c r="I13" s="1692"/>
      <c r="J13" s="1691">
        <f t="shared" si="1"/>
        <v>105974</v>
      </c>
    </row>
    <row r="14" spans="1:10" ht="15" customHeight="1" x14ac:dyDescent="0.2">
      <c r="A14" s="1687">
        <v>3</v>
      </c>
      <c r="B14" s="1688" t="s">
        <v>46</v>
      </c>
      <c r="C14" s="1689"/>
      <c r="D14" s="1694">
        <v>2490</v>
      </c>
      <c r="E14" s="1691">
        <f>'Expenditures 15-22'!K56</f>
        <v>4694</v>
      </c>
      <c r="F14" s="1692"/>
      <c r="G14" s="1691">
        <f t="shared" si="0"/>
        <v>4694</v>
      </c>
      <c r="H14" s="1693">
        <v>1000</v>
      </c>
      <c r="I14" s="1692"/>
      <c r="J14" s="1691">
        <f t="shared" si="1"/>
        <v>1000</v>
      </c>
    </row>
    <row r="15" spans="1:10" ht="15" customHeight="1" x14ac:dyDescent="0.2">
      <c r="A15" s="1687">
        <v>4</v>
      </c>
      <c r="B15" s="1688" t="s">
        <v>1257</v>
      </c>
      <c r="C15" s="1689"/>
      <c r="D15" s="1690">
        <v>2510</v>
      </c>
      <c r="E15" s="1691">
        <f>'Expenditures 15-22'!K59</f>
        <v>139366</v>
      </c>
      <c r="F15" s="1691">
        <f>'Expenditures 15-22'!K122</f>
        <v>0</v>
      </c>
      <c r="G15" s="1691">
        <f t="shared" si="0"/>
        <v>139366</v>
      </c>
      <c r="H15" s="1693">
        <v>131433</v>
      </c>
      <c r="I15" s="1693"/>
      <c r="J15" s="1691">
        <f t="shared" si="1"/>
        <v>131433</v>
      </c>
    </row>
    <row r="16" spans="1:10" ht="15" customHeight="1" x14ac:dyDescent="0.2">
      <c r="A16" s="1687">
        <v>5</v>
      </c>
      <c r="B16" s="1688" t="s">
        <v>108</v>
      </c>
      <c r="C16" s="1689"/>
      <c r="D16" s="1690">
        <v>2570</v>
      </c>
      <c r="E16" s="1691">
        <f>'Expenditures 15-22'!K64</f>
        <v>51473</v>
      </c>
      <c r="F16" s="1692"/>
      <c r="G16" s="1691">
        <f t="shared" si="0"/>
        <v>51473</v>
      </c>
      <c r="H16" s="1693">
        <v>62965</v>
      </c>
      <c r="I16" s="1692"/>
      <c r="J16" s="1691">
        <f t="shared" si="1"/>
        <v>62965</v>
      </c>
    </row>
    <row r="17" spans="1:10" ht="15" customHeight="1" x14ac:dyDescent="0.2">
      <c r="A17" s="1687">
        <v>6</v>
      </c>
      <c r="B17" s="1688" t="s">
        <v>1249</v>
      </c>
      <c r="C17" s="1689"/>
      <c r="D17" s="1690">
        <v>2610</v>
      </c>
      <c r="E17" s="1691">
        <f>'Expenditures 15-22'!K67</f>
        <v>144398</v>
      </c>
      <c r="F17" s="1692"/>
      <c r="G17" s="1691">
        <f t="shared" si="0"/>
        <v>144398</v>
      </c>
      <c r="H17" s="1693">
        <v>148334</v>
      </c>
      <c r="I17" s="1692"/>
      <c r="J17" s="1691">
        <f t="shared" si="1"/>
        <v>148334</v>
      </c>
    </row>
    <row r="18" spans="1:10" ht="22.5" customHeight="1" x14ac:dyDescent="0.2">
      <c r="A18" s="1975">
        <v>7</v>
      </c>
      <c r="B18" s="2413" t="s">
        <v>8</v>
      </c>
      <c r="C18" s="2414"/>
      <c r="D18" s="2415"/>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524609</v>
      </c>
      <c r="F19" s="1699">
        <f t="shared" si="2"/>
        <v>0</v>
      </c>
      <c r="G19" s="1699">
        <f t="shared" si="2"/>
        <v>524609</v>
      </c>
      <c r="H19" s="1699">
        <f t="shared" si="2"/>
        <v>713739</v>
      </c>
      <c r="I19" s="1699">
        <f t="shared" si="2"/>
        <v>0</v>
      </c>
      <c r="J19" s="1699">
        <f t="shared" si="2"/>
        <v>713739</v>
      </c>
    </row>
    <row r="20" spans="1:10" ht="25.5" customHeight="1" thickTop="1" x14ac:dyDescent="0.2">
      <c r="A20" s="1687">
        <v>9</v>
      </c>
      <c r="B20" s="2416" t="s">
        <v>1954</v>
      </c>
      <c r="C20" s="2414"/>
      <c r="D20" s="2415"/>
      <c r="E20" s="1700"/>
      <c r="F20" s="1700"/>
      <c r="G20" s="1700"/>
      <c r="H20" s="1700"/>
      <c r="I20" s="1700"/>
      <c r="J20" s="1701">
        <f>IF(AND(G19&gt;0,J19&gt;0),(((J19-G19)/G19)),"Enter Budget Data")</f>
        <v>0.36051611771814818</v>
      </c>
    </row>
    <row r="21" spans="1:10" ht="9" customHeight="1" x14ac:dyDescent="0.2">
      <c r="B21" s="1702"/>
    </row>
    <row r="22" spans="1:10" x14ac:dyDescent="0.2">
      <c r="A22" s="1703" t="s">
        <v>140</v>
      </c>
      <c r="B22" s="1702"/>
    </row>
    <row r="23" spans="1:10" x14ac:dyDescent="0.2">
      <c r="A23" s="1655" t="s">
        <v>1952</v>
      </c>
      <c r="B23" s="1702"/>
    </row>
    <row r="24" spans="1:10" x14ac:dyDescent="0.2">
      <c r="A24" s="1655" t="s">
        <v>1953</v>
      </c>
      <c r="B24" s="1702"/>
    </row>
    <row r="25" spans="1:10" x14ac:dyDescent="0.2">
      <c r="A25" s="1704"/>
      <c r="B25" s="1702"/>
    </row>
    <row r="26" spans="1:10" ht="20.100000000000001" customHeight="1" x14ac:dyDescent="0.2">
      <c r="B26" s="1702"/>
      <c r="C26" s="2421"/>
      <c r="D26" s="2421"/>
      <c r="E26" s="1974"/>
      <c r="F26" s="2420"/>
      <c r="G26" s="2420"/>
    </row>
    <row r="27" spans="1:10" x14ac:dyDescent="0.2">
      <c r="B27" s="1702"/>
      <c r="C27" s="1969" t="s">
        <v>1221</v>
      </c>
      <c r="D27" s="1970"/>
      <c r="E27" s="1971"/>
      <c r="F27" s="2417" t="s">
        <v>1998</v>
      </c>
      <c r="G27" s="2417"/>
    </row>
    <row r="28" spans="1:10" ht="28.5" customHeight="1" x14ac:dyDescent="0.2">
      <c r="B28" s="1702"/>
      <c r="C28" s="2419" t="s">
        <v>2172</v>
      </c>
      <c r="D28" s="2419"/>
      <c r="E28" s="1973"/>
      <c r="F28" s="2419" t="s">
        <v>2173</v>
      </c>
      <c r="G28" s="2419"/>
    </row>
    <row r="29" spans="1:10" x14ac:dyDescent="0.2">
      <c r="B29" s="1702"/>
      <c r="C29" s="1967" t="s">
        <v>2000</v>
      </c>
      <c r="E29" s="1972"/>
      <c r="F29" s="2418" t="s">
        <v>1999</v>
      </c>
      <c r="G29" s="2418"/>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t="s">
        <v>2224</v>
      </c>
      <c r="C33" s="2401" t="s">
        <v>139</v>
      </c>
      <c r="D33" s="2402"/>
      <c r="E33" s="2402"/>
      <c r="F33" s="2402"/>
      <c r="G33" s="2402"/>
      <c r="H33" s="2402"/>
      <c r="I33" s="2402"/>
    </row>
    <row r="34" spans="1:10" ht="10.35" customHeight="1" x14ac:dyDescent="0.2">
      <c r="C34" s="2402"/>
      <c r="D34" s="2402"/>
      <c r="E34" s="2402"/>
      <c r="F34" s="2402"/>
      <c r="G34" s="2402"/>
      <c r="H34" s="2402"/>
      <c r="I34" s="2402"/>
    </row>
    <row r="35" spans="1:10" ht="6" customHeight="1" x14ac:dyDescent="0.2">
      <c r="C35" s="1707"/>
    </row>
    <row r="36" spans="1:10" ht="13.5" customHeight="1" x14ac:dyDescent="0.2">
      <c r="B36" s="1706"/>
      <c r="C36" s="2403" t="s">
        <v>2001</v>
      </c>
      <c r="D36" s="2402"/>
      <c r="E36" s="2402"/>
      <c r="F36" s="2402"/>
      <c r="G36" s="2402"/>
      <c r="H36" s="2402"/>
      <c r="I36" s="2402"/>
      <c r="J36" s="1708"/>
    </row>
    <row r="37" spans="1:10" ht="31.5" customHeight="1" x14ac:dyDescent="0.2">
      <c r="C37" s="2402"/>
      <c r="D37" s="2402"/>
      <c r="E37" s="2402"/>
      <c r="F37" s="2402"/>
      <c r="G37" s="2402"/>
      <c r="H37" s="2402"/>
      <c r="I37" s="2402"/>
      <c r="J37" s="1708"/>
    </row>
    <row r="38" spans="1:10" ht="6" customHeight="1" x14ac:dyDescent="0.2">
      <c r="C38" s="1707"/>
      <c r="D38" s="1709"/>
      <c r="E38" s="1710"/>
      <c r="F38" s="1710"/>
      <c r="G38" s="1710"/>
    </row>
    <row r="39" spans="1:10" ht="13.5" customHeight="1" x14ac:dyDescent="0.2">
      <c r="B39" s="1706"/>
      <c r="C39" s="2399" t="s">
        <v>1049</v>
      </c>
      <c r="D39" s="2400"/>
      <c r="E39" s="2400"/>
      <c r="F39" s="2400"/>
      <c r="G39" s="2400"/>
      <c r="H39" s="2400"/>
      <c r="I39" s="240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4" sqref="B24"/>
    </sheetView>
  </sheetViews>
  <sheetFormatPr defaultRowHeight="12.75" x14ac:dyDescent="0.2"/>
  <cols>
    <col min="1" max="1" width="3.85546875" customWidth="1"/>
    <col min="2" max="2" width="109.140625" customWidth="1"/>
    <col min="3" max="3" width="3.140625" customWidth="1"/>
  </cols>
  <sheetData>
    <row r="2" spans="1:2" x14ac:dyDescent="0.2">
      <c r="A2" s="134" t="s">
        <v>297</v>
      </c>
    </row>
    <row r="3" spans="1:2" x14ac:dyDescent="0.2">
      <c r="A3" t="s">
        <v>298</v>
      </c>
    </row>
    <row r="5" spans="1:2" x14ac:dyDescent="0.2">
      <c r="A5" s="2063">
        <v>1</v>
      </c>
      <c r="B5" s="13" t="s">
        <v>2205</v>
      </c>
    </row>
    <row r="6" spans="1:2" x14ac:dyDescent="0.2">
      <c r="A6" s="2063">
        <v>2</v>
      </c>
      <c r="B6" s="13" t="s">
        <v>2206</v>
      </c>
    </row>
    <row r="7" spans="1:2" x14ac:dyDescent="0.2">
      <c r="A7" s="2063">
        <v>3</v>
      </c>
      <c r="B7" s="13" t="s">
        <v>2207</v>
      </c>
    </row>
    <row r="8" spans="1:2" x14ac:dyDescent="0.2">
      <c r="A8" s="387"/>
      <c r="B8" s="13" t="s">
        <v>2208</v>
      </c>
    </row>
    <row r="9" spans="1:2" x14ac:dyDescent="0.2">
      <c r="A9" s="388"/>
      <c r="B9" s="13" t="s">
        <v>2209</v>
      </c>
    </row>
    <row r="10" spans="1:2" x14ac:dyDescent="0.2">
      <c r="A10" s="388">
        <v>4</v>
      </c>
      <c r="B10" s="13" t="s">
        <v>2210</v>
      </c>
    </row>
    <row r="11" spans="1:2" x14ac:dyDescent="0.2">
      <c r="A11" s="388">
        <v>5</v>
      </c>
      <c r="B11" s="13" t="s">
        <v>2211</v>
      </c>
    </row>
    <row r="12" spans="1:2" x14ac:dyDescent="0.2">
      <c r="A12" s="388">
        <v>6</v>
      </c>
      <c r="B12" s="13" t="s">
        <v>2212</v>
      </c>
    </row>
    <row r="13" spans="1:2" x14ac:dyDescent="0.2">
      <c r="A13" s="388">
        <v>7</v>
      </c>
      <c r="B13" s="13" t="s">
        <v>2213</v>
      </c>
    </row>
    <row r="14" spans="1:2" x14ac:dyDescent="0.2">
      <c r="A14" s="388">
        <v>8</v>
      </c>
      <c r="B14" s="13" t="s">
        <v>2214</v>
      </c>
    </row>
    <row r="15" spans="1:2" x14ac:dyDescent="0.2">
      <c r="A15" s="388">
        <v>9</v>
      </c>
      <c r="B15" s="13" t="s">
        <v>2215</v>
      </c>
    </row>
    <row r="16" spans="1:2" x14ac:dyDescent="0.2">
      <c r="A16" s="388">
        <v>10</v>
      </c>
      <c r="B16" s="13" t="s">
        <v>2216</v>
      </c>
    </row>
    <row r="17" spans="1:2" x14ac:dyDescent="0.2">
      <c r="A17" s="388"/>
      <c r="B17" t="s">
        <v>2217</v>
      </c>
    </row>
    <row r="18" spans="1:2" x14ac:dyDescent="0.2">
      <c r="A18" s="388">
        <v>11</v>
      </c>
      <c r="B18" s="13" t="s">
        <v>2218</v>
      </c>
    </row>
    <row r="19" spans="1:2" x14ac:dyDescent="0.2">
      <c r="A19" s="388">
        <v>12</v>
      </c>
      <c r="B19" s="13" t="s">
        <v>2219</v>
      </c>
    </row>
    <row r="20" spans="1:2" x14ac:dyDescent="0.2">
      <c r="A20" s="388">
        <v>13</v>
      </c>
      <c r="B20" s="13" t="s">
        <v>2220</v>
      </c>
    </row>
    <row r="21" spans="1:2" x14ac:dyDescent="0.2">
      <c r="A21" s="388">
        <v>14</v>
      </c>
      <c r="B21" s="13" t="s">
        <v>2221</v>
      </c>
    </row>
    <row r="22" spans="1:2" x14ac:dyDescent="0.2">
      <c r="A22" s="388">
        <v>15</v>
      </c>
      <c r="B22" s="13" t="s">
        <v>2222</v>
      </c>
    </row>
    <row r="23" spans="1:2" x14ac:dyDescent="0.2">
      <c r="A23" s="388">
        <v>16</v>
      </c>
      <c r="B23" s="13" t="s">
        <v>2223</v>
      </c>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Quincy SD 172</v>
      </c>
    </row>
    <row r="65" spans="2:2" x14ac:dyDescent="0.2">
      <c r="B65" s="396">
        <f>COVER!A13</f>
        <v>1001172022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6" sqref="E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1965</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16738" r:id="rId4">
          <objectPr defaultSize="0" r:id="rId5">
            <anchor moveWithCells="1">
              <from>
                <xdr:col>0</xdr:col>
                <xdr:colOff>0</xdr:colOff>
                <xdr:row>1</xdr:row>
                <xdr:rowOff>0</xdr:rowOff>
              </from>
              <to>
                <xdr:col>0</xdr:col>
                <xdr:colOff>733425</xdr:colOff>
                <xdr:row>4</xdr:row>
                <xdr:rowOff>66675</xdr:rowOff>
              </to>
            </anchor>
          </objectPr>
        </oleObject>
      </mc:Choice>
      <mc:Fallback>
        <oleObject progId="Acrobat Document" dvAspect="DVASPECT_ICON" shapeId="116738" r:id="rId4"/>
      </mc:Fallback>
    </mc:AlternateContent>
    <mc:AlternateContent xmlns:mc="http://schemas.openxmlformats.org/markup-compatibility/2006">
      <mc:Choice Requires="x14">
        <oleObject progId="Acrobat Document" dvAspect="DVASPECT_ICON" shapeId="116739" r:id="rId6">
          <objectPr defaultSize="0" r:id="rId7">
            <anchor moveWithCells="1">
              <from>
                <xdr:col>3</xdr:col>
                <xdr:colOff>152400</xdr:colOff>
                <xdr:row>3</xdr:row>
                <xdr:rowOff>28575</xdr:rowOff>
              </from>
              <to>
                <xdr:col>4</xdr:col>
                <xdr:colOff>457200</xdr:colOff>
                <xdr:row>7</xdr:row>
                <xdr:rowOff>152400</xdr:rowOff>
              </to>
            </anchor>
          </objectPr>
        </oleObject>
      </mc:Choice>
      <mc:Fallback>
        <oleObject progId="Acrobat Document" dvAspect="DVASPECT_ICON" shapeId="116739"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19" sqref="J19"/>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22" t="s">
        <v>1981</v>
      </c>
      <c r="B1" s="2423"/>
      <c r="C1" s="2423"/>
      <c r="D1" s="2423"/>
      <c r="E1" s="2423"/>
      <c r="F1" s="2424"/>
    </row>
    <row r="2" spans="1:8" ht="39.75" customHeight="1" x14ac:dyDescent="0.2">
      <c r="A2" s="2432" t="s">
        <v>1956</v>
      </c>
      <c r="B2" s="2433"/>
      <c r="C2" s="2433"/>
      <c r="D2" s="2433"/>
      <c r="E2" s="2433"/>
      <c r="F2" s="2434"/>
      <c r="G2" s="1883"/>
      <c r="H2" s="1883"/>
    </row>
    <row r="3" spans="1:8" ht="46.5" customHeight="1" x14ac:dyDescent="0.2">
      <c r="A3" s="2435" t="s">
        <v>1783</v>
      </c>
      <c r="B3" s="2436"/>
      <c r="C3" s="2436"/>
      <c r="D3" s="2436"/>
      <c r="E3" s="2436"/>
      <c r="F3" s="2437"/>
      <c r="G3" s="1883"/>
      <c r="H3" s="1883"/>
    </row>
    <row r="4" spans="1:8" s="1631" customFormat="1" ht="41.25" customHeight="1" x14ac:dyDescent="0.2">
      <c r="A4" s="2438" t="s">
        <v>1980</v>
      </c>
      <c r="B4" s="2439"/>
      <c r="C4" s="2439"/>
      <c r="D4" s="2439"/>
      <c r="E4" s="2439"/>
      <c r="F4" s="2440"/>
    </row>
    <row r="5" spans="1:8" ht="42" customHeight="1" x14ac:dyDescent="0.2">
      <c r="A5" s="1898" t="s">
        <v>570</v>
      </c>
      <c r="B5" s="1632" t="s">
        <v>1983</v>
      </c>
      <c r="C5" s="1632" t="s">
        <v>1984</v>
      </c>
      <c r="D5" s="1632" t="s">
        <v>1982</v>
      </c>
      <c r="E5" s="1632" t="s">
        <v>1985</v>
      </c>
      <c r="F5" s="1632" t="s">
        <v>1693</v>
      </c>
    </row>
    <row r="6" spans="1:8" s="1635" customFormat="1" ht="14.25" customHeight="1" x14ac:dyDescent="0.2">
      <c r="A6" s="1633" t="s">
        <v>1694</v>
      </c>
      <c r="B6" s="1634">
        <f>'Acct Summary 7-8'!C8</f>
        <v>47377339</v>
      </c>
      <c r="C6" s="1634">
        <f>'Acct Summary 7-8'!D8</f>
        <v>4642776</v>
      </c>
      <c r="D6" s="1634">
        <f>'Acct Summary 7-8'!F8</f>
        <v>3450106</v>
      </c>
      <c r="E6" s="1634">
        <f>'Acct Summary 7-8'!I8</f>
        <v>427679</v>
      </c>
      <c r="F6" s="1634">
        <f>SUM(B6:E6)</f>
        <v>55897900</v>
      </c>
    </row>
    <row r="7" spans="1:8" s="1635" customFormat="1" ht="14.25" customHeight="1" thickBot="1" x14ac:dyDescent="0.25">
      <c r="A7" s="1633" t="s">
        <v>1695</v>
      </c>
      <c r="B7" s="1636">
        <f>'Acct Summary 7-8'!C17</f>
        <v>47939525</v>
      </c>
      <c r="C7" s="1636">
        <f>'Acct Summary 7-8'!D17</f>
        <v>5675736</v>
      </c>
      <c r="D7" s="1636">
        <f>'Acct Summary 7-8'!F17</f>
        <v>3597736</v>
      </c>
      <c r="E7" s="1899"/>
      <c r="F7" s="1634">
        <f>SUM(B7:E7)</f>
        <v>57212997</v>
      </c>
    </row>
    <row r="8" spans="1:8" s="1635" customFormat="1" ht="14.25" thickTop="1" thickBot="1" x14ac:dyDescent="0.25">
      <c r="A8" s="1637" t="s">
        <v>1696</v>
      </c>
      <c r="B8" s="1638">
        <f>(B6-B7)</f>
        <v>-562186</v>
      </c>
      <c r="C8" s="1638">
        <f>(C6-C7)</f>
        <v>-1032960</v>
      </c>
      <c r="D8" s="1638">
        <f>(D6-D7)</f>
        <v>-147630</v>
      </c>
      <c r="E8" s="1636">
        <f>(E6-E7)</f>
        <v>427679</v>
      </c>
      <c r="F8" s="1639">
        <f>SUM(F6-F7)</f>
        <v>-1315097</v>
      </c>
    </row>
    <row r="9" spans="1:8" s="1635" customFormat="1" ht="14.25" thickTop="1" thickBot="1" x14ac:dyDescent="0.25">
      <c r="A9" s="1640" t="s">
        <v>1957</v>
      </c>
      <c r="B9" s="1641">
        <f>'Acct Summary 7-8'!C81</f>
        <v>499441</v>
      </c>
      <c r="C9" s="1641">
        <f>'Acct Summary 7-8'!D81</f>
        <v>245431</v>
      </c>
      <c r="D9" s="1641">
        <f>'Acct Summary 7-8'!F81</f>
        <v>121049</v>
      </c>
      <c r="E9" s="1641">
        <f>'Acct Summary 7-8'!I81</f>
        <v>4455122</v>
      </c>
      <c r="F9" s="1720">
        <f>SUM(B9:E9)</f>
        <v>5321043</v>
      </c>
    </row>
    <row r="10" spans="1:8" ht="16.5" customHeight="1" thickTop="1" x14ac:dyDescent="0.2">
      <c r="A10" s="1642"/>
      <c r="B10" s="1643"/>
      <c r="C10" s="2426" t="str">
        <f>IF(AND(F8&lt;0,F9&gt;=0,ABS(F8*3)&gt;ABS(F9)),A14,IF(AND(F8&lt;0,F9&gt;0,ABS(F8*3)&lt;=ABS(F9)),A15,IF(AND(F8&lt;0,F9&lt;0),A14,IF(F9=0,A17,A16))))</f>
        <v>Unbalanced -  however, a deficit reduction plan is not required at this time.</v>
      </c>
      <c r="D10" s="2427"/>
      <c r="E10" s="2427"/>
      <c r="F10" s="2428"/>
    </row>
    <row r="11" spans="1:8" ht="19.5" customHeight="1" x14ac:dyDescent="0.2">
      <c r="A11" s="1718"/>
      <c r="B11" s="1719"/>
      <c r="C11" s="2426"/>
      <c r="D11" s="2427"/>
      <c r="E11" s="2427"/>
      <c r="F11" s="2428"/>
      <c r="H11" s="1717"/>
    </row>
    <row r="12" spans="1:8" ht="19.5" customHeight="1" x14ac:dyDescent="0.2">
      <c r="A12" s="1718"/>
      <c r="B12" s="1719"/>
      <c r="C12" s="2426"/>
      <c r="D12" s="2427"/>
      <c r="E12" s="2427"/>
      <c r="F12" s="2428"/>
      <c r="H12" s="1717"/>
    </row>
    <row r="13" spans="1:8" ht="19.5" customHeight="1" x14ac:dyDescent="0.2">
      <c r="A13" s="1718"/>
      <c r="B13" s="1719"/>
      <c r="C13" s="2429"/>
      <c r="D13" s="2430"/>
      <c r="E13" s="2430"/>
      <c r="F13" s="2431"/>
      <c r="H13" s="1717"/>
    </row>
    <row r="14" spans="1:8" s="1590" customFormat="1" ht="0.75" customHeight="1" x14ac:dyDescent="0.2">
      <c r="A14" s="2425" t="s">
        <v>1853</v>
      </c>
      <c r="B14" s="2425"/>
      <c r="C14" s="2425"/>
      <c r="D14" s="2425"/>
      <c r="E14" s="2425"/>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41"/>
      <c r="B8" s="2442"/>
      <c r="C8" s="2442"/>
      <c r="D8" s="2443"/>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46" t="s">
        <v>1993</v>
      </c>
      <c r="D11" s="2447"/>
    </row>
    <row r="12" spans="1:4" s="4" customFormat="1" ht="12.75" x14ac:dyDescent="0.2">
      <c r="A12" s="1956"/>
      <c r="B12" s="227"/>
      <c r="C12" s="1955" t="s">
        <v>1992</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1994</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9" t="s">
        <v>358</v>
      </c>
      <c r="D27" s="2450"/>
    </row>
    <row r="28" spans="1:4" ht="12.75" x14ac:dyDescent="0.2">
      <c r="A28" s="230"/>
      <c r="B28" s="231">
        <v>2</v>
      </c>
      <c r="C28" s="2448" t="s">
        <v>2047</v>
      </c>
      <c r="D28" s="231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2049</v>
      </c>
      <c r="D31" s="1265" t="str">
        <f>IF(AND(COVER!J29="X",COVER!J30="X",COVER!L30&lt;&gt;"X"),"OK",IF(AND(COVER!J29="X",COVER!J30&lt;&gt;"X",COVER!L30="X"),"OK",IF(AND(COVER!L29="X",COVER!J30&lt;&gt;"X"),"OK","PLEASE CHECK YES or NO.")))</f>
        <v>OK</v>
      </c>
    </row>
    <row r="32" spans="1:4" x14ac:dyDescent="0.2">
      <c r="A32" s="232"/>
      <c r="B32" s="235"/>
      <c r="C32" s="1645" t="s">
        <v>2048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51" t="s">
        <v>632</v>
      </c>
      <c r="D49" s="2452"/>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44" t="s">
        <v>919</v>
      </c>
      <c r="D62" s="2445"/>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44" t="s">
        <v>776</v>
      </c>
      <c r="D76" s="2445"/>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A17" sqref="A17:H1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76" t="s">
        <v>1934</v>
      </c>
      <c r="B4" s="2477"/>
      <c r="C4" s="2477"/>
      <c r="D4" s="2477"/>
      <c r="E4" s="2477"/>
      <c r="F4" s="2477"/>
      <c r="G4" s="2477"/>
      <c r="H4" s="2477"/>
      <c r="I4" s="2477"/>
      <c r="J4" s="2477"/>
      <c r="K4" s="2477"/>
      <c r="L4" s="247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64" t="str">
        <f>COVER!A17</f>
        <v>Quincy SD 172</v>
      </c>
      <c r="B7" s="2465"/>
      <c r="C7" s="2465"/>
      <c r="D7" s="2478"/>
      <c r="E7" s="2479">
        <f>COVER!A13</f>
        <v>1001172022</v>
      </c>
      <c r="F7" s="2480"/>
      <c r="G7" s="2481" t="str">
        <f>COVER!T23</f>
        <v>060-0002582</v>
      </c>
      <c r="H7" s="2482"/>
      <c r="I7" s="2482"/>
      <c r="J7" s="2482"/>
      <c r="K7" s="2482"/>
      <c r="L7" s="2483"/>
    </row>
    <row r="8" spans="1:29" ht="13.5" customHeight="1" x14ac:dyDescent="0.2">
      <c r="A8" s="2042" t="s">
        <v>2036</v>
      </c>
      <c r="B8" s="2043"/>
      <c r="C8" s="2022"/>
      <c r="D8" s="2022"/>
      <c r="E8" s="2046"/>
      <c r="F8" s="2023"/>
      <c r="G8" s="2024" t="s">
        <v>1413</v>
      </c>
      <c r="H8" s="1290"/>
      <c r="I8" s="1290"/>
      <c r="J8" s="1290"/>
      <c r="K8" s="1290"/>
      <c r="L8" s="2025"/>
    </row>
    <row r="9" spans="1:29" ht="13.5" customHeight="1" x14ac:dyDescent="0.2">
      <c r="A9" s="2484"/>
      <c r="B9" s="2454"/>
      <c r="C9" s="2454"/>
      <c r="D9" s="2454"/>
      <c r="E9" s="2454"/>
      <c r="F9" s="2485"/>
      <c r="G9" s="2453" t="str">
        <f>COVER!T13</f>
        <v>Zumbahlen, Eyth, Surratt, Foote &amp; Flynn, Ltd.</v>
      </c>
      <c r="H9" s="2475"/>
      <c r="I9" s="2475"/>
      <c r="J9" s="2475"/>
      <c r="K9" s="2475"/>
      <c r="L9" s="2486"/>
    </row>
    <row r="10" spans="1:29" ht="13.5" customHeight="1" x14ac:dyDescent="0.2">
      <c r="A10" s="2461"/>
      <c r="B10" s="2462"/>
      <c r="C10" s="2462"/>
      <c r="D10" s="2462"/>
      <c r="E10" s="2462"/>
      <c r="F10" s="2463"/>
      <c r="G10" s="2453" t="str">
        <f>COVER!T17</f>
        <v>1395 Lincoln Avenue</v>
      </c>
      <c r="H10" s="2467"/>
      <c r="I10" s="2467"/>
      <c r="J10" s="2467"/>
      <c r="K10" s="2467"/>
      <c r="L10" s="2468"/>
    </row>
    <row r="11" spans="1:29" ht="13.5" customHeight="1" x14ac:dyDescent="0.2">
      <c r="A11" s="2042" t="s">
        <v>2038</v>
      </c>
      <c r="B11" s="2043"/>
      <c r="C11" s="2022"/>
      <c r="D11" s="2046"/>
      <c r="E11" s="2022"/>
      <c r="F11" s="2023"/>
      <c r="G11" s="2453" t="str">
        <f>COVER!T19</f>
        <v>Jacksonville</v>
      </c>
      <c r="H11" s="2467"/>
      <c r="I11" s="2467"/>
      <c r="J11" s="1984" t="str">
        <f>COVER!X19</f>
        <v>IL</v>
      </c>
      <c r="K11" s="1984">
        <f>COVER!Z19</f>
        <v>62650</v>
      </c>
      <c r="L11" s="2026"/>
    </row>
    <row r="12" spans="1:29" ht="13.5" customHeight="1" x14ac:dyDescent="0.2">
      <c r="A12" s="2469" t="s">
        <v>2037</v>
      </c>
      <c r="B12" s="2470"/>
      <c r="C12" s="2470"/>
      <c r="D12" s="2470"/>
      <c r="E12" s="2470"/>
      <c r="F12" s="2471"/>
      <c r="G12" s="1987"/>
      <c r="H12" s="1309"/>
      <c r="I12" s="1309"/>
      <c r="J12" s="1309"/>
      <c r="K12" s="1309"/>
      <c r="L12" s="1988"/>
    </row>
    <row r="13" spans="1:29" ht="13.5" customHeight="1" x14ac:dyDescent="0.2">
      <c r="A13" s="2453"/>
      <c r="B13" s="2475"/>
      <c r="C13" s="2475"/>
      <c r="D13" s="2475"/>
      <c r="E13" s="1308"/>
      <c r="F13" s="2035"/>
      <c r="G13" s="2027" t="s">
        <v>2040</v>
      </c>
      <c r="H13" s="2028"/>
      <c r="I13" s="2472" t="str">
        <f>COVER!T25</f>
        <v>vflynn@zescpa.com</v>
      </c>
      <c r="J13" s="2473"/>
      <c r="K13" s="2473"/>
      <c r="L13" s="2474"/>
    </row>
    <row r="14" spans="1:29" ht="13.5" customHeight="1" x14ac:dyDescent="0.2">
      <c r="A14" s="2453" t="str">
        <f>COVER!A19</f>
        <v>1416 Maine Street</v>
      </c>
      <c r="B14" s="2454"/>
      <c r="C14" s="2454"/>
      <c r="D14" s="2454"/>
      <c r="E14" s="2033">
        <v>0</v>
      </c>
      <c r="F14" s="1307"/>
      <c r="G14" s="2029" t="s">
        <v>1412</v>
      </c>
      <c r="H14" s="1290"/>
      <c r="I14" s="1290"/>
      <c r="J14" s="1290"/>
      <c r="K14" s="1290"/>
      <c r="L14" s="2025"/>
    </row>
    <row r="15" spans="1:29" ht="13.5" customHeight="1" x14ac:dyDescent="0.2">
      <c r="A15" s="2453" t="str">
        <f>COVER!A21</f>
        <v>Quincy</v>
      </c>
      <c r="B15" s="2467"/>
      <c r="C15" s="2467"/>
      <c r="D15" s="1289"/>
      <c r="E15" s="1989"/>
      <c r="F15" s="1306"/>
      <c r="G15" s="1983" t="str">
        <f>COVER!T15</f>
        <v>Valerie L. Flynn</v>
      </c>
      <c r="H15" s="1290"/>
      <c r="I15" s="1290"/>
      <c r="J15" s="1290"/>
      <c r="K15" s="1290"/>
      <c r="L15" s="2025"/>
    </row>
    <row r="16" spans="1:29" ht="12.2" customHeight="1" x14ac:dyDescent="0.2">
      <c r="A16" s="2032" t="s">
        <v>2039</v>
      </c>
      <c r="B16" s="1560"/>
      <c r="C16" s="2034">
        <f>COVER!A25</f>
        <v>62301</v>
      </c>
      <c r="D16" s="2034"/>
      <c r="E16" s="2034"/>
      <c r="F16" s="2035"/>
      <c r="G16" s="2455"/>
      <c r="H16" s="2456"/>
      <c r="I16" s="2456"/>
      <c r="J16" s="2456"/>
      <c r="K16" s="2456"/>
      <c r="L16" s="2457"/>
    </row>
    <row r="17" spans="1:13" ht="12.2" customHeight="1" x14ac:dyDescent="0.2">
      <c r="A17" s="2458"/>
      <c r="B17" s="2459"/>
      <c r="C17" s="2459"/>
      <c r="D17" s="2459"/>
      <c r="E17" s="2459"/>
      <c r="F17" s="2460"/>
      <c r="G17" s="2029" t="s">
        <v>1411</v>
      </c>
      <c r="H17" s="1290"/>
      <c r="I17" s="1290"/>
      <c r="J17" s="1290"/>
      <c r="K17" s="2030" t="s">
        <v>1410</v>
      </c>
      <c r="L17" s="2023"/>
      <c r="M17" s="1305"/>
    </row>
    <row r="18" spans="1:13" ht="12.2" customHeight="1" x14ac:dyDescent="0.2">
      <c r="A18" s="2461"/>
      <c r="B18" s="2462"/>
      <c r="C18" s="2462"/>
      <c r="D18" s="2462"/>
      <c r="E18" s="2462"/>
      <c r="F18" s="2463"/>
      <c r="G18" s="2464" t="str">
        <f>COVER!T21</f>
        <v>217-245-5121</v>
      </c>
      <c r="H18" s="2465"/>
      <c r="I18" s="2465"/>
      <c r="J18" s="2465"/>
      <c r="K18" s="2464" t="str">
        <f>COVER!X21</f>
        <v>217-243-3356</v>
      </c>
      <c r="L18" s="246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2008</v>
      </c>
    </row>
    <row r="22" spans="1:13" ht="12.2" customHeight="1" x14ac:dyDescent="0.2">
      <c r="A22" s="1303"/>
    </row>
    <row r="23" spans="1:13" ht="12.2" customHeight="1" x14ac:dyDescent="0.2">
      <c r="A23" s="1303"/>
      <c r="B23" s="1291" t="s">
        <v>2168</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2168</v>
      </c>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2168</v>
      </c>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2168</v>
      </c>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t="s">
        <v>2168</v>
      </c>
      <c r="C32" s="1297" t="s">
        <v>1407</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t="s">
        <v>2168</v>
      </c>
      <c r="C35" s="1297" t="s">
        <v>1406</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t="s">
        <v>2168</v>
      </c>
      <c r="C38" s="1297" t="s">
        <v>2014</v>
      </c>
      <c r="D38" s="1295"/>
      <c r="E38" s="1295"/>
    </row>
    <row r="39" spans="1:8" ht="5.45" customHeight="1" x14ac:dyDescent="0.2">
      <c r="B39" s="1294"/>
      <c r="C39" s="1298"/>
      <c r="D39" s="1293"/>
      <c r="E39" s="1293"/>
    </row>
    <row r="40" spans="1:8" s="1288" customFormat="1" ht="13.5" customHeight="1" x14ac:dyDescent="0.2">
      <c r="B40" s="1291" t="s">
        <v>2168</v>
      </c>
      <c r="C40" s="1297" t="s">
        <v>2015</v>
      </c>
      <c r="D40" s="1295"/>
      <c r="E40" s="1295"/>
    </row>
    <row r="41" spans="1:8" ht="4.9000000000000004" customHeight="1" x14ac:dyDescent="0.2">
      <c r="A41" s="1299"/>
      <c r="B41" s="1294"/>
      <c r="C41" s="1298"/>
      <c r="D41" s="1293"/>
      <c r="E41" s="1293"/>
    </row>
    <row r="42" spans="1:8" s="1288" customFormat="1" ht="13.5" customHeight="1" x14ac:dyDescent="0.2">
      <c r="B42" s="1291" t="s">
        <v>2168</v>
      </c>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7" sqref="A17:H1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87" t="str">
        <f>'Single Audit Cover'!A7</f>
        <v>Quincy SD 172</v>
      </c>
      <c r="B1" s="2477"/>
      <c r="C1" s="2477"/>
      <c r="D1" s="2477"/>
    </row>
    <row r="2" spans="1:11" s="1982" customFormat="1" ht="12.75" x14ac:dyDescent="0.2">
      <c r="A2" s="2488">
        <f>'Single Audit Cover'!E7</f>
        <v>1001172022</v>
      </c>
      <c r="B2" s="2489"/>
      <c r="C2" s="2489"/>
      <c r="D2" s="2489"/>
    </row>
    <row r="3" spans="1:11" s="1982" customFormat="1" ht="12.75" x14ac:dyDescent="0.2">
      <c r="A3" s="2487" t="s">
        <v>2018</v>
      </c>
      <c r="B3" s="2477"/>
      <c r="C3" s="2477"/>
      <c r="D3" s="2477"/>
    </row>
    <row r="4" spans="1:11" s="1982" customFormat="1" ht="4.5" customHeight="1" x14ac:dyDescent="0.2">
      <c r="A4" s="1980"/>
      <c r="B4" s="1979"/>
      <c r="C4" s="1979"/>
      <c r="D4" s="1979"/>
    </row>
    <row r="5" spans="1:11" x14ac:dyDescent="0.2">
      <c r="B5" s="1345" t="s">
        <v>2019</v>
      </c>
      <c r="C5" s="1344"/>
      <c r="D5" s="1321"/>
    </row>
    <row r="6" spans="1:11" x14ac:dyDescent="0.2">
      <c r="B6" s="1345" t="s">
        <v>1487</v>
      </c>
      <c r="C6" s="1344"/>
      <c r="D6" s="1321"/>
    </row>
    <row r="7" spans="1:11" x14ac:dyDescent="0.2">
      <c r="B7" s="1345" t="s">
        <v>2020</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t="s">
        <v>2168</v>
      </c>
      <c r="C11" s="1319">
        <v>1</v>
      </c>
      <c r="D11" s="1343" t="s">
        <v>1485</v>
      </c>
      <c r="E11" s="1338"/>
      <c r="F11" s="1338"/>
      <c r="G11" s="1338"/>
      <c r="H11" s="1338"/>
      <c r="I11" s="1338"/>
      <c r="J11" s="1338"/>
      <c r="K11" s="1338"/>
    </row>
    <row r="12" spans="1:11" x14ac:dyDescent="0.2">
      <c r="B12" s="2038" t="s">
        <v>2168</v>
      </c>
      <c r="C12" s="1319">
        <f>C11+1</f>
        <v>2</v>
      </c>
      <c r="D12" s="1340" t="s">
        <v>1811</v>
      </c>
      <c r="E12" s="1338"/>
      <c r="F12" s="1338"/>
      <c r="G12" s="1338"/>
      <c r="H12" s="1338"/>
      <c r="I12" s="1338"/>
      <c r="J12" s="1338"/>
      <c r="K12" s="1338"/>
    </row>
    <row r="13" spans="1:11" x14ac:dyDescent="0.2">
      <c r="B13" s="2038" t="s">
        <v>2168</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t="s">
        <v>2168</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t="s">
        <v>2168</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t="s">
        <v>2168</v>
      </c>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t="s">
        <v>2168</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t="s">
        <v>2168</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t="s">
        <v>2168</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t="s">
        <v>2168</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t="s">
        <v>2168</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t="s">
        <v>2168</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t="s">
        <v>2168</v>
      </c>
      <c r="C49" s="1319">
        <f>C45+1</f>
        <v>13</v>
      </c>
      <c r="D49" s="1318" t="s">
        <v>1460</v>
      </c>
    </row>
    <row r="50" spans="1:4" x14ac:dyDescent="0.2">
      <c r="A50" s="1315"/>
      <c r="B50" s="2038" t="s">
        <v>2168</v>
      </c>
      <c r="C50" s="1319">
        <f>C49+1</f>
        <v>14</v>
      </c>
      <c r="D50" s="1318" t="s">
        <v>1459</v>
      </c>
    </row>
    <row r="51" spans="1:4" x14ac:dyDescent="0.2">
      <c r="A51" s="1315"/>
      <c r="B51" s="2038" t="s">
        <v>2168</v>
      </c>
      <c r="C51" s="1319">
        <f>C50+1</f>
        <v>15</v>
      </c>
      <c r="D51" s="1318" t="s">
        <v>1458</v>
      </c>
    </row>
    <row r="52" spans="1:4" x14ac:dyDescent="0.2">
      <c r="A52" s="1315"/>
      <c r="B52" s="2038" t="s">
        <v>2168</v>
      </c>
      <c r="C52" s="1319">
        <f>C51+1</f>
        <v>16</v>
      </c>
      <c r="D52" s="1318" t="s">
        <v>1457</v>
      </c>
    </row>
    <row r="53" spans="1:4" x14ac:dyDescent="0.2">
      <c r="A53" s="1315"/>
      <c r="B53" s="2038" t="s">
        <v>2168</v>
      </c>
      <c r="C53" s="1319">
        <f>C52+1</f>
        <v>17</v>
      </c>
      <c r="D53" s="1321" t="s">
        <v>1813</v>
      </c>
    </row>
    <row r="54" spans="1:4" ht="10.5" customHeight="1" x14ac:dyDescent="0.2">
      <c r="A54" s="1315"/>
      <c r="D54" s="1318" t="s">
        <v>1456</v>
      </c>
    </row>
    <row r="55" spans="1:4" x14ac:dyDescent="0.2">
      <c r="A55" s="1315"/>
      <c r="C55" s="2040" t="s">
        <v>2168</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t="s">
        <v>2168</v>
      </c>
      <c r="D58" s="1318" t="s">
        <v>1452</v>
      </c>
    </row>
    <row r="59" spans="1:4" ht="10.5" customHeight="1" x14ac:dyDescent="0.2">
      <c r="A59" s="1315"/>
      <c r="D59" s="1333" t="s">
        <v>1451</v>
      </c>
    </row>
    <row r="60" spans="1:4" ht="10.5" customHeight="1" x14ac:dyDescent="0.2">
      <c r="A60" s="1315"/>
      <c r="D60" s="1321" t="s">
        <v>1450</v>
      </c>
    </row>
    <row r="61" spans="1:4" x14ac:dyDescent="0.2">
      <c r="A61" s="1315"/>
      <c r="C61" s="2040" t="s">
        <v>2168</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t="s">
        <v>2168</v>
      </c>
      <c r="D64" s="1318" t="s">
        <v>1446</v>
      </c>
    </row>
    <row r="65" spans="1:4" ht="10.5" customHeight="1" x14ac:dyDescent="0.2">
      <c r="A65" s="1315"/>
      <c r="D65" s="1333" t="s">
        <v>1445</v>
      </c>
    </row>
    <row r="66" spans="1:4" ht="4.5" customHeight="1" x14ac:dyDescent="0.2">
      <c r="A66" s="1315"/>
      <c r="D66" s="1321"/>
    </row>
    <row r="67" spans="1:4" x14ac:dyDescent="0.2">
      <c r="A67" s="1315"/>
      <c r="B67" s="2038" t="s">
        <v>2168</v>
      </c>
      <c r="C67" s="1319">
        <f>C53+1</f>
        <v>18</v>
      </c>
      <c r="D67" s="1323" t="s">
        <v>1444</v>
      </c>
    </row>
    <row r="68" spans="1:4" x14ac:dyDescent="0.2">
      <c r="A68" s="1315"/>
      <c r="B68" s="2038" t="s">
        <v>2168</v>
      </c>
      <c r="C68" s="1319">
        <f>C67+1</f>
        <v>19</v>
      </c>
      <c r="D68" s="1318" t="s">
        <v>1443</v>
      </c>
    </row>
    <row r="69" spans="1:4" x14ac:dyDescent="0.2">
      <c r="A69" s="1315"/>
      <c r="B69" s="2038" t="s">
        <v>2168</v>
      </c>
      <c r="C69" s="1319">
        <f>C68+1</f>
        <v>20</v>
      </c>
      <c r="D69" s="1331" t="s">
        <v>1442</v>
      </c>
    </row>
    <row r="70" spans="1:4" x14ac:dyDescent="0.2">
      <c r="A70" s="1315"/>
      <c r="B70" s="2038" t="s">
        <v>2168</v>
      </c>
      <c r="C70" s="1319">
        <f>C69+1</f>
        <v>21</v>
      </c>
      <c r="D70" s="1321" t="s">
        <v>1441</v>
      </c>
    </row>
    <row r="71" spans="1:4" x14ac:dyDescent="0.2">
      <c r="A71" s="1315"/>
      <c r="B71" s="2038" t="s">
        <v>2168</v>
      </c>
      <c r="C71" s="1319">
        <f>C70+1</f>
        <v>22</v>
      </c>
      <c r="D71" s="1332" t="s">
        <v>1440</v>
      </c>
    </row>
    <row r="72" spans="1:4" x14ac:dyDescent="0.2">
      <c r="A72" s="1315"/>
      <c r="B72" s="2038" t="s">
        <v>2168</v>
      </c>
      <c r="C72" s="1319">
        <f>C71+1</f>
        <v>23</v>
      </c>
      <c r="D72" s="1331" t="s">
        <v>1814</v>
      </c>
    </row>
    <row r="73" spans="1:4" ht="10.5" customHeight="1" x14ac:dyDescent="0.2">
      <c r="A73" s="1315"/>
      <c r="B73" s="1330"/>
      <c r="D73" s="1318" t="s">
        <v>1439</v>
      </c>
    </row>
    <row r="74" spans="1:4" x14ac:dyDescent="0.2">
      <c r="A74" s="1315"/>
      <c r="B74" s="2038" t="s">
        <v>2168</v>
      </c>
      <c r="C74" s="1319">
        <f>C72+1</f>
        <v>24</v>
      </c>
      <c r="D74" s="1318" t="s">
        <v>1438</v>
      </c>
    </row>
    <row r="75" spans="1:4" x14ac:dyDescent="0.2">
      <c r="A75" s="1315"/>
      <c r="B75" s="2038" t="s">
        <v>2168</v>
      </c>
      <c r="C75" s="1319">
        <f>C74+1</f>
        <v>25</v>
      </c>
      <c r="D75" s="1318" t="s">
        <v>1437</v>
      </c>
    </row>
    <row r="76" spans="1:4" x14ac:dyDescent="0.2">
      <c r="A76" s="1315"/>
      <c r="B76" s="2038" t="s">
        <v>2168</v>
      </c>
      <c r="C76" s="1319">
        <f>C75+1</f>
        <v>26</v>
      </c>
      <c r="D76" s="1318" t="s">
        <v>1436</v>
      </c>
    </row>
    <row r="77" spans="1:4" x14ac:dyDescent="0.2">
      <c r="A77" s="1315"/>
      <c r="B77" s="2038" t="s">
        <v>2168</v>
      </c>
      <c r="C77" s="1319">
        <f>C76+1</f>
        <v>27</v>
      </c>
      <c r="D77" s="1318" t="s">
        <v>1435</v>
      </c>
    </row>
    <row r="78" spans="1:4" x14ac:dyDescent="0.2">
      <c r="A78" s="1315"/>
      <c r="B78" s="1324"/>
      <c r="C78" s="2040" t="s">
        <v>2168</v>
      </c>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t="s">
        <v>2168</v>
      </c>
      <c r="C82" s="1319">
        <f>C77+1</f>
        <v>28</v>
      </c>
      <c r="D82" s="1318" t="s">
        <v>1432</v>
      </c>
    </row>
    <row r="83" spans="1:4" x14ac:dyDescent="0.2">
      <c r="A83" s="1315"/>
      <c r="B83" s="2038" t="s">
        <v>2168</v>
      </c>
      <c r="C83" s="1319">
        <f>C82+1</f>
        <v>29</v>
      </c>
      <c r="D83" s="1327" t="s">
        <v>1431</v>
      </c>
    </row>
    <row r="84" spans="1:4" x14ac:dyDescent="0.2">
      <c r="A84" s="1315"/>
      <c r="B84" s="2038" t="s">
        <v>2168</v>
      </c>
      <c r="C84" s="1319">
        <f>C83+1</f>
        <v>30</v>
      </c>
      <c r="D84" s="1318" t="s">
        <v>1430</v>
      </c>
    </row>
    <row r="85" spans="1:4" x14ac:dyDescent="0.2">
      <c r="A85" s="1315"/>
      <c r="B85" s="2038" t="s">
        <v>2168</v>
      </c>
      <c r="C85" s="1319">
        <f>C84+1</f>
        <v>31</v>
      </c>
      <c r="D85" s="1318" t="s">
        <v>2021</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t="s">
        <v>2168</v>
      </c>
      <c r="C89" s="1319">
        <f>C85+1</f>
        <v>32</v>
      </c>
      <c r="D89" s="1321" t="s">
        <v>1815</v>
      </c>
    </row>
    <row r="90" spans="1:4" x14ac:dyDescent="0.2">
      <c r="A90" s="1315"/>
      <c r="B90" s="2038" t="s">
        <v>2168</v>
      </c>
      <c r="C90" s="1319">
        <v>32</v>
      </c>
      <c r="D90" s="1321" t="s">
        <v>1428</v>
      </c>
    </row>
    <row r="91" spans="1:4" x14ac:dyDescent="0.2">
      <c r="A91" s="1315"/>
      <c r="B91" s="2038" t="s">
        <v>2168</v>
      </c>
      <c r="C91" s="1319">
        <v>33</v>
      </c>
      <c r="D91" s="1321" t="s">
        <v>1427</v>
      </c>
    </row>
    <row r="92" spans="1:4" x14ac:dyDescent="0.2">
      <c r="A92" s="1315"/>
      <c r="B92" s="2038" t="s">
        <v>2168</v>
      </c>
      <c r="C92" s="1319">
        <v>34</v>
      </c>
      <c r="D92" s="1321" t="s">
        <v>1426</v>
      </c>
    </row>
    <row r="93" spans="1:4" ht="11.25" customHeight="1" x14ac:dyDescent="0.2">
      <c r="A93" s="1315"/>
      <c r="B93" s="2041"/>
      <c r="C93" s="1319"/>
      <c r="D93" s="1325" t="s">
        <v>1425</v>
      </c>
    </row>
    <row r="94" spans="1:4" x14ac:dyDescent="0.2">
      <c r="A94" s="1315"/>
      <c r="B94" s="2038" t="s">
        <v>2168</v>
      </c>
      <c r="C94" s="1319">
        <f>C92+1</f>
        <v>35</v>
      </c>
      <c r="D94" s="1318" t="s">
        <v>1424</v>
      </c>
    </row>
    <row r="95" spans="1:4" x14ac:dyDescent="0.2">
      <c r="A95" s="1315"/>
      <c r="B95" s="2038" t="s">
        <v>2168</v>
      </c>
      <c r="C95" s="1319">
        <f>C94+1</f>
        <v>36</v>
      </c>
      <c r="D95" s="1318" t="s">
        <v>1816</v>
      </c>
    </row>
    <row r="96" spans="1:4" x14ac:dyDescent="0.2">
      <c r="A96" s="1315"/>
      <c r="B96" s="2038" t="s">
        <v>2168</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t="s">
        <v>2168</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2" t="str">
        <f>'Single Audit Cover'!A7</f>
        <v>Quincy SD 172</v>
      </c>
      <c r="B1" s="2492"/>
      <c r="C1" s="2492"/>
      <c r="D1" s="2492"/>
      <c r="E1" s="2492"/>
    </row>
    <row r="2" spans="1:5" x14ac:dyDescent="0.2">
      <c r="A2" s="2493">
        <f>'Single Audit Cover'!E7</f>
        <v>1001172022</v>
      </c>
      <c r="B2" s="2493"/>
      <c r="C2" s="2493"/>
      <c r="D2" s="2493"/>
      <c r="E2" s="249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8152066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252864</v>
      </c>
    </row>
    <row r="15" spans="1:5" x14ac:dyDescent="0.2">
      <c r="A15" s="1362"/>
      <c r="B15" s="1361"/>
      <c r="C15" s="1361"/>
    </row>
    <row r="16" spans="1:5" x14ac:dyDescent="0.2">
      <c r="A16" s="1362" t="s">
        <v>1499</v>
      </c>
      <c r="B16" s="1361"/>
      <c r="C16" s="1361"/>
    </row>
    <row r="17" spans="1:4" x14ac:dyDescent="0.2">
      <c r="A17" s="1362" t="s">
        <v>2041</v>
      </c>
      <c r="B17" s="1361" t="s">
        <v>1498</v>
      </c>
      <c r="C17" s="1361"/>
      <c r="D17" s="1360">
        <f>-SUM('Revenues 9-14'!C271:K271)</f>
        <v>-413643</v>
      </c>
    </row>
    <row r="19" spans="1:4" ht="13.5" thickBot="1" x14ac:dyDescent="0.25">
      <c r="A19" s="1359" t="s">
        <v>1497</v>
      </c>
      <c r="D19" s="1358">
        <f>SUM(D10:D17)</f>
        <v>7991287</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4" t="s">
        <v>2225</v>
      </c>
      <c r="B24" s="2495"/>
      <c r="D24" s="1351">
        <v>-26251</v>
      </c>
    </row>
    <row r="25" spans="1:4" x14ac:dyDescent="0.2">
      <c r="A25" s="2490"/>
      <c r="B25" s="2491"/>
      <c r="D25" s="1351"/>
    </row>
    <row r="26" spans="1:4" x14ac:dyDescent="0.2">
      <c r="A26" s="2490"/>
      <c r="B26" s="2491"/>
      <c r="D26" s="1351"/>
    </row>
    <row r="27" spans="1:4" x14ac:dyDescent="0.2">
      <c r="A27" s="2490"/>
      <c r="B27" s="2491"/>
      <c r="D27" s="1351"/>
    </row>
    <row r="28" spans="1:4" x14ac:dyDescent="0.2">
      <c r="A28" s="2490"/>
      <c r="B28" s="2491"/>
      <c r="D28" s="1351"/>
    </row>
    <row r="29" spans="1:4" x14ac:dyDescent="0.2">
      <c r="A29" s="2490"/>
      <c r="B29" s="2491"/>
      <c r="D29" s="1351"/>
    </row>
    <row r="30" spans="1:4" x14ac:dyDescent="0.2">
      <c r="A30" s="2490"/>
      <c r="B30" s="2491"/>
      <c r="D30" s="1351"/>
    </row>
    <row r="32" spans="1:4" x14ac:dyDescent="0.2">
      <c r="A32" s="1357" t="s">
        <v>1495</v>
      </c>
      <c r="D32" s="1356">
        <f>SUM(D19:D30)</f>
        <v>7965036</v>
      </c>
    </row>
    <row r="33" spans="1:4" x14ac:dyDescent="0.2">
      <c r="D33" s="1355"/>
    </row>
    <row r="34" spans="1:4" x14ac:dyDescent="0.2">
      <c r="A34" s="1346" t="s">
        <v>1494</v>
      </c>
    </row>
    <row r="35" spans="1:4" x14ac:dyDescent="0.2">
      <c r="A35" s="1346" t="s">
        <v>1493</v>
      </c>
      <c r="B35" s="1348" t="s">
        <v>1492</v>
      </c>
      <c r="D35" s="1354">
        <v>7965036</v>
      </c>
    </row>
    <row r="37" spans="1:4" x14ac:dyDescent="0.2">
      <c r="A37" s="1353" t="s">
        <v>1491</v>
      </c>
    </row>
    <row r="39" spans="1:4" ht="13.35" customHeight="1" x14ac:dyDescent="0.2">
      <c r="A39" s="1352" t="s">
        <v>1490</v>
      </c>
    </row>
    <row r="40" spans="1:4" x14ac:dyDescent="0.2">
      <c r="A40" s="2490"/>
      <c r="B40" s="2491"/>
      <c r="D40" s="1351"/>
    </row>
    <row r="41" spans="1:4" x14ac:dyDescent="0.2">
      <c r="A41" s="2490"/>
      <c r="B41" s="2491"/>
      <c r="D41" s="1350"/>
    </row>
    <row r="42" spans="1:4" x14ac:dyDescent="0.2">
      <c r="A42" s="2490"/>
      <c r="B42" s="2491"/>
      <c r="D42" s="1350"/>
    </row>
    <row r="43" spans="1:4" x14ac:dyDescent="0.2">
      <c r="A43" s="2490"/>
      <c r="B43" s="2491"/>
      <c r="D43" s="1350"/>
    </row>
    <row r="44" spans="1:4" x14ac:dyDescent="0.2">
      <c r="A44" s="2490"/>
      <c r="B44" s="2491"/>
      <c r="D44" s="1350"/>
    </row>
    <row r="45" spans="1:4" x14ac:dyDescent="0.2">
      <c r="A45" s="2490"/>
      <c r="B45" s="2491"/>
      <c r="D45" s="1350"/>
    </row>
    <row r="47" spans="1:4" x14ac:dyDescent="0.2">
      <c r="B47" s="1349" t="s">
        <v>1489</v>
      </c>
      <c r="C47" s="1349"/>
      <c r="D47" s="1985">
        <f>SUM(D35:D45)</f>
        <v>7965036</v>
      </c>
    </row>
    <row r="49" spans="2:4" x14ac:dyDescent="0.2">
      <c r="B49" s="1349" t="s">
        <v>1488</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zoomScale="110" zoomScaleNormal="11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6" t="str">
        <f>'Single Audit Cover'!A7</f>
        <v>Quincy SD 172</v>
      </c>
      <c r="C1" s="2497"/>
      <c r="D1" s="2497"/>
      <c r="E1" s="2497"/>
      <c r="F1" s="2497"/>
      <c r="G1" s="2497"/>
      <c r="H1" s="2497"/>
      <c r="I1" s="2497"/>
      <c r="J1" s="2497"/>
      <c r="K1" s="2497"/>
    </row>
    <row r="2" spans="2:12" ht="15" x14ac:dyDescent="0.2">
      <c r="B2" s="2498">
        <f>'Single Audit Cover'!E7</f>
        <v>1001172022</v>
      </c>
      <c r="C2" s="2498"/>
      <c r="D2" s="2498"/>
      <c r="E2" s="2498"/>
      <c r="F2" s="2498"/>
      <c r="G2" s="2498"/>
      <c r="H2" s="2498"/>
      <c r="I2" s="2498"/>
      <c r="J2" s="2498"/>
      <c r="K2" s="2498"/>
      <c r="L2" s="1422"/>
    </row>
    <row r="3" spans="2:12" ht="15" x14ac:dyDescent="0.2">
      <c r="B3" s="2499" t="s">
        <v>1473</v>
      </c>
      <c r="C3" s="2499"/>
      <c r="D3" s="2499"/>
      <c r="E3" s="2499"/>
      <c r="F3" s="2499"/>
      <c r="G3" s="2499"/>
      <c r="H3" s="2499"/>
      <c r="I3" s="2499"/>
      <c r="J3" s="2499"/>
      <c r="K3" s="2499"/>
      <c r="L3" s="1422"/>
    </row>
    <row r="4" spans="2:12" ht="15" x14ac:dyDescent="0.2">
      <c r="B4" s="2476" t="str">
        <f>'[1]Single Audit Cover'!A4</f>
        <v>Year Ending June 30, 2016</v>
      </c>
      <c r="C4" s="2476"/>
      <c r="D4" s="2476"/>
      <c r="E4" s="2476"/>
      <c r="F4" s="2476"/>
      <c r="G4" s="2476"/>
      <c r="H4" s="2476"/>
      <c r="I4" s="2476"/>
      <c r="J4" s="2476"/>
      <c r="K4" s="2476"/>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2.9" customHeight="1" x14ac:dyDescent="0.2">
      <c r="B10" s="2064" t="s">
        <v>2080</v>
      </c>
      <c r="C10" s="2065"/>
      <c r="D10" s="2066"/>
      <c r="E10" s="2067"/>
      <c r="F10" s="2067"/>
      <c r="G10" s="2067"/>
      <c r="H10" s="2067"/>
      <c r="I10" s="2067"/>
      <c r="J10" s="2067"/>
      <c r="K10" s="2067"/>
    </row>
    <row r="11" spans="2:12" ht="20.100000000000001" customHeight="1" x14ac:dyDescent="0.2">
      <c r="B11" s="2068" t="s">
        <v>2081</v>
      </c>
      <c r="C11" s="2069">
        <v>10.555</v>
      </c>
      <c r="D11" s="2070">
        <v>2015</v>
      </c>
      <c r="E11" s="2071">
        <v>86884</v>
      </c>
      <c r="F11" s="2071"/>
      <c r="G11" s="2071">
        <v>86884</v>
      </c>
      <c r="H11" s="2071"/>
      <c r="I11" s="2071"/>
      <c r="J11" s="2071">
        <f>+G11+H11+I11</f>
        <v>86884</v>
      </c>
      <c r="K11" s="2071" t="s">
        <v>2082</v>
      </c>
    </row>
    <row r="12" spans="2:12" ht="20.100000000000001" customHeight="1" x14ac:dyDescent="0.2">
      <c r="B12" s="2068" t="s">
        <v>2081</v>
      </c>
      <c r="C12" s="2069">
        <v>10.555</v>
      </c>
      <c r="D12" s="2070">
        <v>2016</v>
      </c>
      <c r="E12" s="2071"/>
      <c r="F12" s="2071">
        <v>90367</v>
      </c>
      <c r="G12" s="2071"/>
      <c r="H12" s="2071">
        <v>90367</v>
      </c>
      <c r="I12" s="2071"/>
      <c r="J12" s="2071">
        <f>+G12+H12+I12</f>
        <v>90367</v>
      </c>
      <c r="K12" s="2071" t="s">
        <v>2082</v>
      </c>
    </row>
    <row r="13" spans="2:12" ht="20.100000000000001" customHeight="1" x14ac:dyDescent="0.2">
      <c r="B13" s="2064" t="s">
        <v>2083</v>
      </c>
      <c r="C13" s="2069"/>
      <c r="D13" s="2070"/>
      <c r="E13" s="2071"/>
      <c r="F13" s="2071"/>
      <c r="G13" s="2071"/>
      <c r="H13" s="2071"/>
      <c r="I13" s="2071"/>
      <c r="J13" s="2071"/>
      <c r="K13" s="2071"/>
    </row>
    <row r="14" spans="2:12" ht="20.100000000000001" customHeight="1" x14ac:dyDescent="0.2">
      <c r="B14" s="2068" t="s">
        <v>2156</v>
      </c>
      <c r="C14" s="2069">
        <v>10.555</v>
      </c>
      <c r="D14" s="2070">
        <v>2015</v>
      </c>
      <c r="E14" s="2071">
        <v>181933</v>
      </c>
      <c r="F14" s="2071"/>
      <c r="G14" s="2071">
        <v>181933</v>
      </c>
      <c r="H14" s="2071"/>
      <c r="I14" s="2071"/>
      <c r="J14" s="2071">
        <f>+G14+H14+I14</f>
        <v>181933</v>
      </c>
      <c r="K14" s="2071" t="s">
        <v>2082</v>
      </c>
    </row>
    <row r="15" spans="2:12" ht="20.100000000000001" customHeight="1" x14ac:dyDescent="0.2">
      <c r="B15" s="2068" t="s">
        <v>2156</v>
      </c>
      <c r="C15" s="2069">
        <v>10.555</v>
      </c>
      <c r="D15" s="2070">
        <v>2016</v>
      </c>
      <c r="E15" s="2071"/>
      <c r="F15" s="2071">
        <v>162497</v>
      </c>
      <c r="G15" s="2071"/>
      <c r="H15" s="2071">
        <v>162497</v>
      </c>
      <c r="I15" s="2071"/>
      <c r="J15" s="2071">
        <f>+G15+H15+I15</f>
        <v>162497</v>
      </c>
      <c r="K15" s="2071" t="s">
        <v>2082</v>
      </c>
    </row>
    <row r="16" spans="2:12" ht="20.100000000000001" customHeight="1" x14ac:dyDescent="0.2">
      <c r="B16" s="2068" t="s">
        <v>2084</v>
      </c>
      <c r="C16" s="2069">
        <v>10.555</v>
      </c>
      <c r="D16" s="2070" t="s">
        <v>2086</v>
      </c>
      <c r="E16" s="2071">
        <v>1487399</v>
      </c>
      <c r="F16" s="2071">
        <v>321055</v>
      </c>
      <c r="G16" s="2071">
        <v>1487399</v>
      </c>
      <c r="H16" s="2071">
        <v>321055</v>
      </c>
      <c r="I16" s="2071"/>
      <c r="J16" s="2071">
        <f>+G16+H16+I16</f>
        <v>1808454</v>
      </c>
      <c r="K16" s="2071" t="s">
        <v>2082</v>
      </c>
    </row>
    <row r="17" spans="2:12" ht="20.100000000000001" customHeight="1" x14ac:dyDescent="0.2">
      <c r="B17" s="2068" t="s">
        <v>2085</v>
      </c>
      <c r="C17" s="2069">
        <v>10.555</v>
      </c>
      <c r="D17" s="2070" t="s">
        <v>2087</v>
      </c>
      <c r="E17" s="2071"/>
      <c r="F17" s="2071">
        <f>1444648-171142</f>
        <v>1273506</v>
      </c>
      <c r="G17" s="2071"/>
      <c r="H17" s="2071">
        <v>1444648</v>
      </c>
      <c r="I17" s="2071"/>
      <c r="J17" s="2071">
        <f>+G17+H17+I17</f>
        <v>1444648</v>
      </c>
      <c r="K17" s="2071" t="s">
        <v>2082</v>
      </c>
    </row>
    <row r="18" spans="2:12" ht="20.100000000000001" customHeight="1" x14ac:dyDescent="0.2">
      <c r="B18" s="2064" t="s">
        <v>2162</v>
      </c>
      <c r="C18" s="2069"/>
      <c r="D18" s="2070"/>
      <c r="E18" s="2072">
        <f t="shared" ref="E18:J18" si="0">SUM(E11:E17)</f>
        <v>1756216</v>
      </c>
      <c r="F18" s="2072">
        <f t="shared" si="0"/>
        <v>1847425</v>
      </c>
      <c r="G18" s="2072">
        <f t="shared" si="0"/>
        <v>1756216</v>
      </c>
      <c r="H18" s="2072">
        <f t="shared" si="0"/>
        <v>2018567</v>
      </c>
      <c r="I18" s="2072">
        <f t="shared" si="0"/>
        <v>0</v>
      </c>
      <c r="J18" s="2072">
        <f t="shared" si="0"/>
        <v>3774783</v>
      </c>
      <c r="K18" s="2072" t="s">
        <v>2082</v>
      </c>
    </row>
    <row r="19" spans="2:12" ht="20.100000000000001" customHeight="1" x14ac:dyDescent="0.2">
      <c r="B19" s="2068" t="s">
        <v>2088</v>
      </c>
      <c r="C19" s="2069">
        <v>10.553000000000001</v>
      </c>
      <c r="D19" s="2070" t="s">
        <v>2090</v>
      </c>
      <c r="E19" s="2071">
        <v>448671</v>
      </c>
      <c r="F19" s="2071">
        <v>93193</v>
      </c>
      <c r="G19" s="2071">
        <v>448671</v>
      </c>
      <c r="H19" s="2071">
        <v>93193</v>
      </c>
      <c r="I19" s="2071"/>
      <c r="J19" s="2071">
        <f>+G19+H19+I19</f>
        <v>541864</v>
      </c>
      <c r="K19" s="2071" t="s">
        <v>2082</v>
      </c>
    </row>
    <row r="20" spans="2:12" ht="20.100000000000001" customHeight="1" x14ac:dyDescent="0.2">
      <c r="B20" s="2068" t="s">
        <v>2089</v>
      </c>
      <c r="C20" s="2069">
        <v>10.553000000000001</v>
      </c>
      <c r="D20" s="2070" t="s">
        <v>2091</v>
      </c>
      <c r="E20" s="2071"/>
      <c r="F20" s="2071">
        <f>435400-52704</f>
        <v>382696</v>
      </c>
      <c r="G20" s="2071"/>
      <c r="H20" s="2071">
        <v>435400</v>
      </c>
      <c r="I20" s="2071"/>
      <c r="J20" s="2071">
        <f>+G20+H20+I20</f>
        <v>435400</v>
      </c>
      <c r="K20" s="2071" t="s">
        <v>2082</v>
      </c>
    </row>
    <row r="21" spans="2:12" ht="20.100000000000001" customHeight="1" x14ac:dyDescent="0.2">
      <c r="B21" s="2064" t="s">
        <v>2163</v>
      </c>
      <c r="C21" s="2069"/>
      <c r="D21" s="2070"/>
      <c r="E21" s="2072">
        <f t="shared" ref="E21:J21" si="1">+E19+E20</f>
        <v>448671</v>
      </c>
      <c r="F21" s="2072">
        <f t="shared" si="1"/>
        <v>475889</v>
      </c>
      <c r="G21" s="2072">
        <f t="shared" si="1"/>
        <v>448671</v>
      </c>
      <c r="H21" s="2072">
        <f t="shared" si="1"/>
        <v>528593</v>
      </c>
      <c r="I21" s="2072">
        <f t="shared" si="1"/>
        <v>0</v>
      </c>
      <c r="J21" s="2072">
        <f t="shared" si="1"/>
        <v>977264</v>
      </c>
      <c r="K21" s="2072" t="s">
        <v>2082</v>
      </c>
    </row>
    <row r="22" spans="2:12" ht="20.100000000000001" customHeight="1" x14ac:dyDescent="0.2">
      <c r="B22" s="2068" t="s">
        <v>2092</v>
      </c>
      <c r="C22" s="2069">
        <v>10.558999999999999</v>
      </c>
      <c r="D22" s="2070" t="s">
        <v>2093</v>
      </c>
      <c r="E22" s="2071"/>
      <c r="F22" s="2071">
        <v>77660</v>
      </c>
      <c r="G22" s="2071">
        <v>58075</v>
      </c>
      <c r="H22" s="2071">
        <v>19585</v>
      </c>
      <c r="I22" s="2071"/>
      <c r="J22" s="2071">
        <f>+G22+H22+I22</f>
        <v>77660</v>
      </c>
      <c r="K22" s="2071" t="s">
        <v>2082</v>
      </c>
    </row>
    <row r="23" spans="2:12" ht="20.100000000000001" customHeight="1" x14ac:dyDescent="0.2">
      <c r="B23" s="2068" t="s">
        <v>2092</v>
      </c>
      <c r="C23" s="2069">
        <v>10.558999999999999</v>
      </c>
      <c r="D23" s="2070" t="s">
        <v>2094</v>
      </c>
      <c r="E23" s="2071"/>
      <c r="F23" s="2071"/>
      <c r="G23" s="2071"/>
      <c r="H23" s="2071">
        <f>25256+13032+751</f>
        <v>39039</v>
      </c>
      <c r="I23" s="2071"/>
      <c r="J23" s="2071">
        <f>+G23+H23+I23</f>
        <v>39039</v>
      </c>
      <c r="K23" s="2071" t="s">
        <v>2082</v>
      </c>
    </row>
    <row r="24" spans="2:12" ht="20.100000000000001" customHeight="1" x14ac:dyDescent="0.2">
      <c r="B24" s="2064" t="s">
        <v>2164</v>
      </c>
      <c r="C24" s="2073"/>
      <c r="D24" s="2074"/>
      <c r="E24" s="2072">
        <f t="shared" ref="E24:J24" si="2">+E22+E23</f>
        <v>0</v>
      </c>
      <c r="F24" s="2072">
        <f t="shared" si="2"/>
        <v>77660</v>
      </c>
      <c r="G24" s="2072">
        <f t="shared" si="2"/>
        <v>58075</v>
      </c>
      <c r="H24" s="2072">
        <f t="shared" si="2"/>
        <v>58624</v>
      </c>
      <c r="I24" s="2072">
        <f t="shared" si="2"/>
        <v>0</v>
      </c>
      <c r="J24" s="2072">
        <f t="shared" si="2"/>
        <v>116699</v>
      </c>
      <c r="K24" s="2072" t="s">
        <v>2082</v>
      </c>
    </row>
    <row r="25" spans="2:12" ht="20.100000000000001" customHeight="1" x14ac:dyDescent="0.2">
      <c r="B25" s="2068" t="s">
        <v>2095</v>
      </c>
      <c r="C25" s="2069">
        <v>10.579000000000001</v>
      </c>
      <c r="D25" s="2070" t="s">
        <v>2096</v>
      </c>
      <c r="E25" s="2071"/>
      <c r="F25" s="2071">
        <v>14400</v>
      </c>
      <c r="G25" s="2071"/>
      <c r="H25" s="2071">
        <v>14400</v>
      </c>
      <c r="I25" s="2071"/>
      <c r="J25" s="2071">
        <f>+G25+H25+I25</f>
        <v>14400</v>
      </c>
      <c r="K25" s="2071">
        <v>14400</v>
      </c>
    </row>
    <row r="26" spans="2:12" ht="20.100000000000001" customHeight="1" x14ac:dyDescent="0.2">
      <c r="B26" s="2064" t="s">
        <v>2097</v>
      </c>
      <c r="C26" s="2073"/>
      <c r="D26" s="2074"/>
      <c r="E26" s="2072">
        <f t="shared" ref="E26:K26" si="3">E25</f>
        <v>0</v>
      </c>
      <c r="F26" s="2072">
        <f t="shared" si="3"/>
        <v>14400</v>
      </c>
      <c r="G26" s="2072">
        <f t="shared" si="3"/>
        <v>0</v>
      </c>
      <c r="H26" s="2072">
        <f t="shared" si="3"/>
        <v>14400</v>
      </c>
      <c r="I26" s="2072">
        <f t="shared" si="3"/>
        <v>0</v>
      </c>
      <c r="J26" s="2072">
        <f t="shared" si="3"/>
        <v>14400</v>
      </c>
      <c r="K26" s="2072">
        <f t="shared" si="3"/>
        <v>14400</v>
      </c>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2053" t="s">
        <v>2098</v>
      </c>
      <c r="C28" s="2057"/>
      <c r="D28" s="2058"/>
      <c r="E28" s="2056">
        <f t="shared" ref="E28:J28" si="4">+E18+E21+E24+E26</f>
        <v>2204887</v>
      </c>
      <c r="F28" s="2056">
        <f t="shared" si="4"/>
        <v>2415374</v>
      </c>
      <c r="G28" s="2056">
        <f t="shared" si="4"/>
        <v>2262962</v>
      </c>
      <c r="H28" s="2056">
        <f t="shared" si="4"/>
        <v>2620184</v>
      </c>
      <c r="I28" s="2056">
        <f t="shared" si="4"/>
        <v>0</v>
      </c>
      <c r="J28" s="2056">
        <f t="shared" si="4"/>
        <v>4883146</v>
      </c>
      <c r="K28" s="2056">
        <f>K26</f>
        <v>14400</v>
      </c>
      <c r="L28" s="1384"/>
    </row>
    <row r="29" spans="2:12" x14ac:dyDescent="0.2">
      <c r="B29" s="1320"/>
      <c r="C29" s="1386"/>
      <c r="D29" s="1385"/>
      <c r="E29" s="1320"/>
      <c r="F29" s="1320"/>
      <c r="G29" s="1324"/>
      <c r="H29" s="1324"/>
      <c r="I29" s="1324"/>
      <c r="J29" s="1324"/>
      <c r="K29" s="1320"/>
      <c r="L29" s="1384"/>
    </row>
    <row r="30" spans="2:12" ht="13.5" customHeight="1" x14ac:dyDescent="0.2">
      <c r="B30" s="1387" t="s">
        <v>2022</v>
      </c>
      <c r="C30" s="1386"/>
      <c r="D30" s="1385"/>
      <c r="E30" s="1320"/>
      <c r="F30" s="1320"/>
      <c r="G30" s="1324"/>
      <c r="H30" s="1324"/>
      <c r="I30" s="1324"/>
      <c r="J30" s="1324"/>
      <c r="K30" s="1320"/>
      <c r="L30" s="1384"/>
    </row>
    <row r="31" spans="2:12" ht="9.6" customHeight="1" x14ac:dyDescent="0.2">
      <c r="B31" s="1353"/>
      <c r="G31" s="1367"/>
      <c r="H31" s="1367"/>
    </row>
    <row r="32" spans="2:12" ht="13.5" customHeight="1" x14ac:dyDescent="0.2">
      <c r="B32" s="1357" t="s">
        <v>1516</v>
      </c>
      <c r="G32" s="1367"/>
      <c r="H32" s="1367"/>
    </row>
    <row r="33" spans="2:11" ht="9.6" customHeight="1" x14ac:dyDescent="0.2">
      <c r="B33" s="1383"/>
      <c r="C33" s="1382"/>
      <c r="D33" s="1381"/>
      <c r="E33" s="1346"/>
      <c r="F33" s="1346"/>
      <c r="G33" s="1367"/>
      <c r="H33" s="1367"/>
    </row>
    <row r="34" spans="2:11" ht="11.1" customHeight="1" x14ac:dyDescent="0.2">
      <c r="B34" s="1378" t="s">
        <v>1515</v>
      </c>
      <c r="C34" s="1380"/>
      <c r="D34" s="1380"/>
      <c r="E34" s="1380"/>
      <c r="F34" s="1380"/>
      <c r="G34" s="1380"/>
      <c r="H34" s="1377"/>
      <c r="I34" s="1377"/>
      <c r="J34" s="1377"/>
      <c r="K34" s="1377"/>
    </row>
    <row r="35" spans="2:11" ht="11.1" customHeight="1" x14ac:dyDescent="0.2">
      <c r="B35" s="1379" t="s">
        <v>1514</v>
      </c>
      <c r="C35" s="1377"/>
      <c r="D35" s="1377"/>
      <c r="E35" s="1377"/>
      <c r="F35" s="1377"/>
      <c r="G35" s="1377"/>
      <c r="H35" s="1377"/>
      <c r="I35" s="1377"/>
      <c r="J35" s="1377"/>
      <c r="K35" s="1377"/>
    </row>
    <row r="36" spans="2:11" ht="11.1" customHeight="1" x14ac:dyDescent="0.2">
      <c r="B36" s="1378" t="s">
        <v>1513</v>
      </c>
      <c r="C36" s="1377"/>
      <c r="D36" s="1377"/>
      <c r="E36" s="1377"/>
      <c r="F36" s="1377"/>
      <c r="G36" s="1377"/>
      <c r="H36" s="1377"/>
      <c r="I36" s="1377"/>
      <c r="J36" s="1377"/>
      <c r="K36" s="1377"/>
    </row>
    <row r="37" spans="2:11" ht="11.1" customHeight="1" x14ac:dyDescent="0.2">
      <c r="B37" s="1372" t="s">
        <v>1512</v>
      </c>
      <c r="C37" s="1375"/>
      <c r="D37" s="1374"/>
      <c r="E37" s="1372"/>
      <c r="F37" s="1372"/>
      <c r="G37" s="1372"/>
      <c r="H37" s="1372"/>
      <c r="I37" s="1373"/>
      <c r="J37" s="1373"/>
      <c r="K37" s="1372"/>
    </row>
    <row r="38" spans="2:11" ht="11.1" customHeight="1" x14ac:dyDescent="0.2">
      <c r="B38" s="1376" t="s">
        <v>2023</v>
      </c>
      <c r="C38" s="1375"/>
      <c r="D38" s="1374"/>
      <c r="E38" s="1372"/>
      <c r="F38" s="1372"/>
      <c r="G38" s="1372"/>
      <c r="H38" s="1372"/>
      <c r="I38" s="1373"/>
      <c r="J38" s="1373"/>
      <c r="K38" s="1372"/>
    </row>
    <row r="39" spans="2:11" ht="13.5" x14ac:dyDescent="0.2">
      <c r="B39" s="1986" t="s">
        <v>2024</v>
      </c>
      <c r="C39" s="1375"/>
      <c r="D39" s="1374"/>
      <c r="E39" s="1372"/>
      <c r="F39" s="1372"/>
      <c r="G39" s="1372"/>
      <c r="H39" s="1372"/>
      <c r="I39" s="1373"/>
      <c r="J39" s="1373"/>
      <c r="K39" s="1372"/>
    </row>
    <row r="40" spans="2:11" ht="11.1" customHeight="1" x14ac:dyDescent="0.2">
      <c r="B40" s="1372" t="s">
        <v>2025</v>
      </c>
      <c r="G40" s="1367"/>
      <c r="H40" s="1367"/>
    </row>
    <row r="41" spans="2:11" ht="11.1" customHeight="1" x14ac:dyDescent="0.2">
      <c r="B41" s="1372" t="s">
        <v>1511</v>
      </c>
      <c r="G41" s="1367"/>
      <c r="H41" s="1367"/>
    </row>
    <row r="42" spans="2:11" ht="11.1" customHeight="1" x14ac:dyDescent="0.2">
      <c r="B42" s="1372" t="s">
        <v>1510</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pageSetUpPr fitToPage="1"/>
  </sheetPr>
  <dimension ref="B1:L147"/>
  <sheetViews>
    <sheetView showGridLines="0" topLeftCell="A13" zoomScale="110" zoomScaleNormal="11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6" t="str">
        <f>'Single Audit Cover'!A7</f>
        <v>Quincy SD 172</v>
      </c>
      <c r="C1" s="2497"/>
      <c r="D1" s="2497"/>
      <c r="E1" s="2497"/>
      <c r="F1" s="2497"/>
      <c r="G1" s="2497"/>
      <c r="H1" s="2497"/>
      <c r="I1" s="2497"/>
      <c r="J1" s="2497"/>
      <c r="K1" s="2497"/>
    </row>
    <row r="2" spans="2:12" ht="15" x14ac:dyDescent="0.2">
      <c r="B2" s="2498">
        <f>'Single Audit Cover'!E7</f>
        <v>1001172022</v>
      </c>
      <c r="C2" s="2498"/>
      <c r="D2" s="2498"/>
      <c r="E2" s="2498"/>
      <c r="F2" s="2498"/>
      <c r="G2" s="2498"/>
      <c r="H2" s="2498"/>
      <c r="I2" s="2498"/>
      <c r="J2" s="2498"/>
      <c r="K2" s="2498"/>
      <c r="L2" s="1422"/>
    </row>
    <row r="3" spans="2:12" ht="15" x14ac:dyDescent="0.2">
      <c r="B3" s="2499" t="s">
        <v>1473</v>
      </c>
      <c r="C3" s="2499"/>
      <c r="D3" s="2499"/>
      <c r="E3" s="2499"/>
      <c r="F3" s="2499"/>
      <c r="G3" s="2499"/>
      <c r="H3" s="2499"/>
      <c r="I3" s="2499"/>
      <c r="J3" s="2499"/>
      <c r="K3" s="2499"/>
      <c r="L3" s="1422"/>
    </row>
    <row r="4" spans="2:12" ht="15" x14ac:dyDescent="0.2">
      <c r="B4" s="2476" t="str">
        <f>'[1]Single Audit Cover'!A4</f>
        <v>Year Ending June 30, 2016</v>
      </c>
      <c r="C4" s="2476"/>
      <c r="D4" s="2476"/>
      <c r="E4" s="2476"/>
      <c r="F4" s="2476"/>
      <c r="G4" s="2476"/>
      <c r="H4" s="2476"/>
      <c r="I4" s="2476"/>
      <c r="J4" s="2476"/>
      <c r="K4" s="2476"/>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48" t="s">
        <v>2099</v>
      </c>
      <c r="C10" s="1394"/>
      <c r="D10" s="1393"/>
      <c r="E10" s="1392"/>
      <c r="F10" s="1392"/>
      <c r="G10" s="1392"/>
      <c r="H10" s="1392"/>
      <c r="I10" s="1392"/>
      <c r="J10" s="1392"/>
      <c r="K10" s="1392"/>
    </row>
    <row r="11" spans="2:12" ht="20.100000000000001" customHeight="1" x14ac:dyDescent="0.2">
      <c r="B11" s="2068" t="s">
        <v>2100</v>
      </c>
      <c r="C11" s="2069" t="s">
        <v>2101</v>
      </c>
      <c r="D11" s="2070" t="s">
        <v>2102</v>
      </c>
      <c r="E11" s="2071">
        <v>1741384</v>
      </c>
      <c r="F11" s="2071">
        <v>304712</v>
      </c>
      <c r="G11" s="2071">
        <v>1852781</v>
      </c>
      <c r="H11" s="2071">
        <f>2046017-1852781</f>
        <v>193236</v>
      </c>
      <c r="I11" s="2071"/>
      <c r="J11" s="2071">
        <f t="shared" ref="J11:J16" si="0">+G11+H11+I11</f>
        <v>2046017</v>
      </c>
      <c r="K11" s="2071">
        <v>2263554</v>
      </c>
    </row>
    <row r="12" spans="2:12" ht="20.100000000000001" customHeight="1" x14ac:dyDescent="0.2">
      <c r="B12" s="2068" t="s">
        <v>2103</v>
      </c>
      <c r="C12" s="2069" t="s">
        <v>2101</v>
      </c>
      <c r="D12" s="2070" t="s">
        <v>2104</v>
      </c>
      <c r="E12" s="2071"/>
      <c r="F12" s="2071">
        <v>1799756</v>
      </c>
      <c r="G12" s="2071"/>
      <c r="H12" s="2071">
        <v>2031788</v>
      </c>
      <c r="I12" s="2071"/>
      <c r="J12" s="2071">
        <f t="shared" si="0"/>
        <v>2031788</v>
      </c>
      <c r="K12" s="2071">
        <v>2329969</v>
      </c>
    </row>
    <row r="13" spans="2:12" ht="20.100000000000001" customHeight="1" x14ac:dyDescent="0.2">
      <c r="B13" s="2068" t="s">
        <v>2105</v>
      </c>
      <c r="C13" s="2069" t="s">
        <v>2101</v>
      </c>
      <c r="D13" s="2070" t="s">
        <v>2106</v>
      </c>
      <c r="E13" s="2071">
        <v>43206</v>
      </c>
      <c r="F13" s="2071">
        <v>15415</v>
      </c>
      <c r="G13" s="2071">
        <v>50970</v>
      </c>
      <c r="H13" s="2071">
        <f>58621-50970</f>
        <v>7651</v>
      </c>
      <c r="I13" s="2071"/>
      <c r="J13" s="2071">
        <f t="shared" si="0"/>
        <v>58621</v>
      </c>
      <c r="K13" s="2071">
        <v>68909</v>
      </c>
    </row>
    <row r="14" spans="2:12" ht="20.100000000000001" customHeight="1" x14ac:dyDescent="0.2">
      <c r="B14" s="2068" t="s">
        <v>2105</v>
      </c>
      <c r="C14" s="2069" t="s">
        <v>2101</v>
      </c>
      <c r="D14" s="2070" t="s">
        <v>2107</v>
      </c>
      <c r="E14" s="2071"/>
      <c r="F14" s="2071">
        <v>54979</v>
      </c>
      <c r="G14" s="2071"/>
      <c r="H14" s="2071">
        <v>50311</v>
      </c>
      <c r="I14" s="2071"/>
      <c r="J14" s="2071">
        <f t="shared" si="0"/>
        <v>50311</v>
      </c>
      <c r="K14" s="2071">
        <v>68880</v>
      </c>
    </row>
    <row r="15" spans="2:12" ht="20.100000000000001" customHeight="1" x14ac:dyDescent="0.2">
      <c r="B15" s="2068" t="s">
        <v>2108</v>
      </c>
      <c r="C15" s="2069" t="s">
        <v>2101</v>
      </c>
      <c r="D15" s="2070" t="s">
        <v>2109</v>
      </c>
      <c r="E15" s="2071">
        <v>26223</v>
      </c>
      <c r="F15" s="2071">
        <v>23103</v>
      </c>
      <c r="G15" s="2071">
        <v>34005</v>
      </c>
      <c r="H15" s="2071">
        <f>49326-34005</f>
        <v>15321</v>
      </c>
      <c r="I15" s="2071"/>
      <c r="J15" s="2071">
        <f t="shared" si="0"/>
        <v>49326</v>
      </c>
      <c r="K15" s="2071">
        <v>57995</v>
      </c>
    </row>
    <row r="16" spans="2:12" ht="20.100000000000001" customHeight="1" x14ac:dyDescent="0.2">
      <c r="B16" s="2068" t="s">
        <v>2108</v>
      </c>
      <c r="C16" s="2069" t="s">
        <v>2101</v>
      </c>
      <c r="D16" s="2070" t="s">
        <v>2157</v>
      </c>
      <c r="E16" s="2071"/>
      <c r="F16" s="2071">
        <v>48275</v>
      </c>
      <c r="G16" s="2071"/>
      <c r="H16" s="2071">
        <v>56017</v>
      </c>
      <c r="I16" s="2071"/>
      <c r="J16" s="2071">
        <f t="shared" si="0"/>
        <v>56017</v>
      </c>
      <c r="K16" s="2071">
        <v>68440</v>
      </c>
    </row>
    <row r="17" spans="2:12" ht="20.100000000000001" customHeight="1" x14ac:dyDescent="0.2">
      <c r="B17" s="2064" t="s">
        <v>2165</v>
      </c>
      <c r="C17" s="2069"/>
      <c r="D17" s="2070"/>
      <c r="E17" s="2072">
        <f t="shared" ref="E17:I17" si="1">SUM(E11:E15)</f>
        <v>1810813</v>
      </c>
      <c r="F17" s="2072">
        <f>SUM(F11:F16)</f>
        <v>2246240</v>
      </c>
      <c r="G17" s="2072">
        <f>SUM(G11:G15)</f>
        <v>1937756</v>
      </c>
      <c r="H17" s="2072">
        <f>SUM(H11:H16)</f>
        <v>2354324</v>
      </c>
      <c r="I17" s="2072">
        <f t="shared" si="1"/>
        <v>0</v>
      </c>
      <c r="J17" s="2072">
        <f>SUM(J11:J16)</f>
        <v>4292080</v>
      </c>
      <c r="K17" s="2072">
        <f>SUM(K11:K16)</f>
        <v>4857747</v>
      </c>
    </row>
    <row r="18" spans="2:12" s="2059" customFormat="1" ht="20.100000000000001" customHeight="1" x14ac:dyDescent="0.2">
      <c r="B18" s="2068" t="s">
        <v>2110</v>
      </c>
      <c r="C18" s="2069" t="s">
        <v>2111</v>
      </c>
      <c r="D18" s="2070" t="s">
        <v>2112</v>
      </c>
      <c r="E18" s="2071">
        <v>126863</v>
      </c>
      <c r="F18" s="2071">
        <v>129146</v>
      </c>
      <c r="G18" s="2071">
        <v>237532</v>
      </c>
      <c r="H18" s="2071">
        <f>256009-237532</f>
        <v>18477</v>
      </c>
      <c r="I18" s="2071"/>
      <c r="J18" s="2071">
        <f>+G18+H18+I18</f>
        <v>256009</v>
      </c>
      <c r="K18" s="2071">
        <v>269655</v>
      </c>
    </row>
    <row r="19" spans="2:12" ht="20.100000000000001" customHeight="1" x14ac:dyDescent="0.2">
      <c r="B19" s="2068" t="s">
        <v>2110</v>
      </c>
      <c r="C19" s="2069" t="s">
        <v>2111</v>
      </c>
      <c r="D19" s="2070" t="s">
        <v>2113</v>
      </c>
      <c r="E19" s="2071"/>
      <c r="F19" s="2071">
        <v>176222</v>
      </c>
      <c r="G19" s="2071"/>
      <c r="H19" s="2071">
        <v>227020</v>
      </c>
      <c r="I19" s="2071">
        <v>26864</v>
      </c>
      <c r="J19" s="2071">
        <f>+G19+H19+I19</f>
        <v>253884</v>
      </c>
      <c r="K19" s="2071">
        <v>269655</v>
      </c>
    </row>
    <row r="20" spans="2:12" ht="20.100000000000001" customHeight="1" x14ac:dyDescent="0.2">
      <c r="B20" s="2064" t="s">
        <v>2114</v>
      </c>
      <c r="C20" s="2073"/>
      <c r="D20" s="2074"/>
      <c r="E20" s="2072">
        <f t="shared" ref="E20:K20" si="2">+E18+E19</f>
        <v>126863</v>
      </c>
      <c r="F20" s="2072">
        <f t="shared" si="2"/>
        <v>305368</v>
      </c>
      <c r="G20" s="2072">
        <f t="shared" si="2"/>
        <v>237532</v>
      </c>
      <c r="H20" s="2072">
        <f t="shared" si="2"/>
        <v>245497</v>
      </c>
      <c r="I20" s="2072">
        <f t="shared" si="2"/>
        <v>26864</v>
      </c>
      <c r="J20" s="2072">
        <f t="shared" si="2"/>
        <v>509893</v>
      </c>
      <c r="K20" s="2072">
        <f t="shared" si="2"/>
        <v>539310</v>
      </c>
    </row>
    <row r="21" spans="2:12" ht="20.100000000000001" customHeight="1" x14ac:dyDescent="0.2">
      <c r="B21" s="2068" t="s">
        <v>2117</v>
      </c>
      <c r="C21" s="2069" t="s">
        <v>2115</v>
      </c>
      <c r="D21" s="2070" t="s">
        <v>2116</v>
      </c>
      <c r="E21" s="2071">
        <v>154409</v>
      </c>
      <c r="F21" s="2071">
        <v>23543</v>
      </c>
      <c r="G21" s="2071">
        <v>155247</v>
      </c>
      <c r="H21" s="2071">
        <f>178039-155247</f>
        <v>22792</v>
      </c>
      <c r="I21" s="2071"/>
      <c r="J21" s="2071">
        <f>+G21+H21+I21</f>
        <v>178039</v>
      </c>
      <c r="K21" s="2071">
        <v>185286</v>
      </c>
    </row>
    <row r="22" spans="2:12" ht="20.100000000000001" customHeight="1" x14ac:dyDescent="0.2">
      <c r="B22" s="2068" t="s">
        <v>2158</v>
      </c>
      <c r="C22" s="2069" t="s">
        <v>2115</v>
      </c>
      <c r="D22" s="2070" t="s">
        <v>2118</v>
      </c>
      <c r="E22" s="2071"/>
      <c r="F22" s="2071">
        <v>96440</v>
      </c>
      <c r="G22" s="2071"/>
      <c r="H22" s="2071">
        <v>108297</v>
      </c>
      <c r="I22" s="2071"/>
      <c r="J22" s="2071">
        <f>+G22+H22+I22</f>
        <v>108297</v>
      </c>
      <c r="K22" s="2071">
        <v>130080</v>
      </c>
    </row>
    <row r="23" spans="2:12" ht="20.100000000000001" customHeight="1" x14ac:dyDescent="0.2">
      <c r="B23" s="2064" t="s">
        <v>2119</v>
      </c>
      <c r="C23" s="2073"/>
      <c r="D23" s="2074"/>
      <c r="E23" s="2072">
        <f t="shared" ref="E23:K23" si="3">+E21+E22</f>
        <v>154409</v>
      </c>
      <c r="F23" s="2072">
        <f t="shared" si="3"/>
        <v>119983</v>
      </c>
      <c r="G23" s="2072">
        <f t="shared" si="3"/>
        <v>155247</v>
      </c>
      <c r="H23" s="2072">
        <f t="shared" si="3"/>
        <v>131089</v>
      </c>
      <c r="I23" s="2072">
        <f t="shared" si="3"/>
        <v>0</v>
      </c>
      <c r="J23" s="2072">
        <f t="shared" si="3"/>
        <v>286336</v>
      </c>
      <c r="K23" s="2072">
        <f t="shared" si="3"/>
        <v>315366</v>
      </c>
    </row>
    <row r="24" spans="2:12" ht="20.100000000000001" customHeight="1" x14ac:dyDescent="0.2">
      <c r="B24" s="2068" t="s">
        <v>2120</v>
      </c>
      <c r="C24" s="2069" t="s">
        <v>2121</v>
      </c>
      <c r="D24" s="2070" t="s">
        <v>2122</v>
      </c>
      <c r="E24" s="2071"/>
      <c r="F24" s="2071">
        <v>108021</v>
      </c>
      <c r="G24" s="2071">
        <v>85520</v>
      </c>
      <c r="H24" s="2071">
        <f>108021-85520</f>
        <v>22501</v>
      </c>
      <c r="I24" s="2071"/>
      <c r="J24" s="2071">
        <f>+G24+H24+I24</f>
        <v>108021</v>
      </c>
      <c r="K24" s="2071" t="s">
        <v>2082</v>
      </c>
    </row>
    <row r="25" spans="2:12" ht="20.100000000000001" customHeight="1" x14ac:dyDescent="0.2">
      <c r="B25" s="2068" t="s">
        <v>2120</v>
      </c>
      <c r="C25" s="2069" t="s">
        <v>2121</v>
      </c>
      <c r="D25" s="2070" t="s">
        <v>2123</v>
      </c>
      <c r="E25" s="2071"/>
      <c r="F25" s="2071">
        <v>81448</v>
      </c>
      <c r="G25" s="2071"/>
      <c r="H25" s="2071">
        <v>88916</v>
      </c>
      <c r="I25" s="2071">
        <v>9735</v>
      </c>
      <c r="J25" s="2071">
        <f>+G25+H25+I25</f>
        <v>98651</v>
      </c>
      <c r="K25" s="2071" t="s">
        <v>2082</v>
      </c>
    </row>
    <row r="26" spans="2:12" ht="20.100000000000001" customHeight="1" x14ac:dyDescent="0.2">
      <c r="B26" s="2064" t="s">
        <v>2124</v>
      </c>
      <c r="C26" s="2069"/>
      <c r="D26" s="2070"/>
      <c r="E26" s="2071"/>
      <c r="F26" s="2071"/>
      <c r="G26" s="2071"/>
      <c r="H26" s="2071"/>
      <c r="I26" s="2071"/>
      <c r="J26" s="2071"/>
      <c r="K26" s="2071"/>
    </row>
    <row r="27" spans="2:12" ht="20.100000000000001" customHeight="1" x14ac:dyDescent="0.2">
      <c r="B27" s="2068" t="s">
        <v>2125</v>
      </c>
      <c r="C27" s="2069" t="s">
        <v>2121</v>
      </c>
      <c r="D27" s="2070" t="s">
        <v>2126</v>
      </c>
      <c r="E27" s="2071">
        <v>259665</v>
      </c>
      <c r="F27" s="2071">
        <f>56006+26047+12395</f>
        <v>94448</v>
      </c>
      <c r="G27" s="2071">
        <v>328066</v>
      </c>
      <c r="H27" s="2071">
        <v>26047</v>
      </c>
      <c r="I27" s="2071"/>
      <c r="J27" s="2071">
        <f>+G27+H27+I27</f>
        <v>354113</v>
      </c>
      <c r="K27" s="2071">
        <v>423451</v>
      </c>
    </row>
    <row r="28" spans="2:12" ht="20.100000000000001" customHeight="1" x14ac:dyDescent="0.2">
      <c r="B28" s="2068" t="s">
        <v>2127</v>
      </c>
      <c r="C28" s="2069" t="s">
        <v>2121</v>
      </c>
      <c r="D28" s="2070" t="s">
        <v>2128</v>
      </c>
      <c r="E28" s="2071"/>
      <c r="F28" s="2071">
        <v>211767</v>
      </c>
      <c r="G28" s="2049"/>
      <c r="H28" s="2049">
        <v>288415</v>
      </c>
      <c r="I28" s="2049"/>
      <c r="J28" s="2049">
        <f>+G28+H28+I28</f>
        <v>288415</v>
      </c>
      <c r="K28" s="2071">
        <v>527025</v>
      </c>
    </row>
    <row r="29" spans="2:12" ht="20.100000000000001" customHeight="1" x14ac:dyDescent="0.2">
      <c r="B29" s="2048" t="s">
        <v>2166</v>
      </c>
      <c r="C29" s="1390"/>
      <c r="D29" s="1389"/>
      <c r="E29" s="2050">
        <f t="shared" ref="E29:J29" si="4">SUM(E24:E28)</f>
        <v>259665</v>
      </c>
      <c r="F29" s="2050">
        <f t="shared" si="4"/>
        <v>495684</v>
      </c>
      <c r="G29" s="2050">
        <f t="shared" si="4"/>
        <v>413586</v>
      </c>
      <c r="H29" s="2050">
        <f t="shared" si="4"/>
        <v>425879</v>
      </c>
      <c r="I29" s="2050">
        <f t="shared" si="4"/>
        <v>9735</v>
      </c>
      <c r="J29" s="2050">
        <f t="shared" si="4"/>
        <v>849200</v>
      </c>
      <c r="K29" s="2050">
        <f>SUM(K27:K28)</f>
        <v>950476</v>
      </c>
    </row>
    <row r="30" spans="2:12" x14ac:dyDescent="0.2">
      <c r="B30" s="1320"/>
      <c r="C30" s="1386"/>
      <c r="D30" s="1385"/>
      <c r="E30" s="1320"/>
      <c r="F30" s="1320"/>
      <c r="G30" s="1324"/>
      <c r="H30" s="1324"/>
      <c r="I30" s="1324"/>
      <c r="J30" s="1324"/>
      <c r="K30" s="1320"/>
      <c r="L30" s="1384"/>
    </row>
    <row r="31" spans="2:12" ht="13.5" customHeight="1" x14ac:dyDescent="0.2">
      <c r="B31" s="1387" t="s">
        <v>2022</v>
      </c>
      <c r="C31" s="1386"/>
      <c r="D31" s="1385"/>
      <c r="E31" s="1320"/>
      <c r="F31" s="1320"/>
      <c r="G31" s="1324"/>
      <c r="H31" s="1324"/>
      <c r="I31" s="1324"/>
      <c r="J31" s="1324"/>
      <c r="K31" s="1320"/>
      <c r="L31" s="1384"/>
    </row>
    <row r="32" spans="2:12" ht="9.6" customHeight="1" x14ac:dyDescent="0.2">
      <c r="B32" s="1353"/>
      <c r="G32" s="1367"/>
      <c r="H32" s="1367"/>
    </row>
    <row r="33" spans="2:11" ht="13.5" customHeight="1" x14ac:dyDescent="0.2">
      <c r="B33" s="1357" t="s">
        <v>1516</v>
      </c>
      <c r="G33" s="1367"/>
      <c r="H33" s="1367"/>
    </row>
    <row r="34" spans="2:11" ht="9.6" customHeight="1" x14ac:dyDescent="0.2">
      <c r="B34" s="1383"/>
      <c r="C34" s="1382"/>
      <c r="D34" s="1381"/>
      <c r="E34" s="1346"/>
      <c r="F34" s="1346"/>
      <c r="G34" s="1367"/>
      <c r="H34" s="1367"/>
    </row>
    <row r="35" spans="2:11" ht="11.1" customHeight="1" x14ac:dyDescent="0.2">
      <c r="B35" s="1378" t="s">
        <v>1515</v>
      </c>
      <c r="C35" s="1380"/>
      <c r="D35" s="1380"/>
      <c r="E35" s="1380"/>
      <c r="F35" s="1380"/>
      <c r="G35" s="1380"/>
      <c r="H35" s="1377"/>
      <c r="I35" s="1377"/>
      <c r="J35" s="1377"/>
      <c r="K35" s="1377"/>
    </row>
    <row r="36" spans="2:11" ht="11.1" customHeight="1" x14ac:dyDescent="0.2">
      <c r="B36" s="1379" t="s">
        <v>1514</v>
      </c>
      <c r="C36" s="1377"/>
      <c r="D36" s="1377"/>
      <c r="E36" s="1377"/>
      <c r="F36" s="1377"/>
      <c r="G36" s="1377"/>
      <c r="H36" s="1377"/>
      <c r="I36" s="1377"/>
      <c r="J36" s="1377"/>
      <c r="K36" s="1377"/>
    </row>
    <row r="37" spans="2:11" ht="11.1" customHeight="1" x14ac:dyDescent="0.2">
      <c r="B37" s="1378" t="s">
        <v>1513</v>
      </c>
      <c r="C37" s="1377"/>
      <c r="D37" s="1377"/>
      <c r="E37" s="1377"/>
      <c r="F37" s="1377"/>
      <c r="G37" s="1377"/>
      <c r="H37" s="1377"/>
      <c r="I37" s="1377"/>
      <c r="J37" s="1377"/>
      <c r="K37" s="1377"/>
    </row>
    <row r="38" spans="2:11" ht="11.1" customHeight="1" x14ac:dyDescent="0.2">
      <c r="B38" s="1372" t="s">
        <v>1512</v>
      </c>
      <c r="C38" s="1375"/>
      <c r="D38" s="1374"/>
      <c r="E38" s="1372"/>
      <c r="F38" s="1372"/>
      <c r="G38" s="1372"/>
      <c r="H38" s="1372"/>
      <c r="I38" s="1373"/>
      <c r="J38" s="1373"/>
      <c r="K38" s="1372"/>
    </row>
    <row r="39" spans="2:11" ht="11.1" customHeight="1" x14ac:dyDescent="0.2">
      <c r="B39" s="1376" t="s">
        <v>2023</v>
      </c>
      <c r="C39" s="1375"/>
      <c r="D39" s="1374"/>
      <c r="E39" s="1372"/>
      <c r="F39" s="1372"/>
      <c r="G39" s="1372"/>
      <c r="H39" s="1372"/>
      <c r="I39" s="1373"/>
      <c r="J39" s="1373"/>
      <c r="K39" s="1372"/>
    </row>
    <row r="40" spans="2:11" ht="13.5" x14ac:dyDescent="0.2">
      <c r="B40" s="1986" t="s">
        <v>2024</v>
      </c>
      <c r="C40" s="1375"/>
      <c r="D40" s="1374"/>
      <c r="E40" s="1372"/>
      <c r="F40" s="1372"/>
      <c r="G40" s="1372"/>
      <c r="H40" s="1372"/>
      <c r="I40" s="1373"/>
      <c r="J40" s="1373"/>
      <c r="K40" s="1372"/>
    </row>
    <row r="41" spans="2:11" ht="11.1" customHeight="1" x14ac:dyDescent="0.2">
      <c r="B41" s="1372" t="s">
        <v>2025</v>
      </c>
      <c r="G41" s="1367"/>
      <c r="H41" s="1367"/>
    </row>
    <row r="42" spans="2:11" ht="11.1" customHeight="1" x14ac:dyDescent="0.2">
      <c r="B42" s="1372" t="s">
        <v>1511</v>
      </c>
      <c r="G42" s="1367"/>
      <c r="H42" s="1367"/>
    </row>
    <row r="43" spans="2:11" ht="11.1" customHeight="1" x14ac:dyDescent="0.2">
      <c r="B43" s="1372" t="s">
        <v>1510</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1" firstPageNumber="38" fitToWidth="0" orientation="landscape" useFirstPageNumber="1" r:id="rId1"/>
  <headerFooter alignWithMargins="0">
    <oddHeader>&amp;L&amp;8Page 40&amp;R&amp;8Page 40</oddHeader>
  </headerFooter>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7"/>
  <sheetViews>
    <sheetView showGridLines="0" zoomScaleNormal="10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6" t="str">
        <f>'Single Audit Cover'!A7</f>
        <v>Quincy SD 172</v>
      </c>
      <c r="C1" s="2497"/>
      <c r="D1" s="2497"/>
      <c r="E1" s="2497"/>
      <c r="F1" s="2497"/>
      <c r="G1" s="2497"/>
      <c r="H1" s="2497"/>
      <c r="I1" s="2497"/>
      <c r="J1" s="2497"/>
      <c r="K1" s="2497"/>
    </row>
    <row r="2" spans="2:12" ht="15" x14ac:dyDescent="0.2">
      <c r="B2" s="2498">
        <f>'Single Audit Cover'!E7</f>
        <v>1001172022</v>
      </c>
      <c r="C2" s="2498"/>
      <c r="D2" s="2498"/>
      <c r="E2" s="2498"/>
      <c r="F2" s="2498"/>
      <c r="G2" s="2498"/>
      <c r="H2" s="2498"/>
      <c r="I2" s="2498"/>
      <c r="J2" s="2498"/>
      <c r="K2" s="2498"/>
      <c r="L2" s="1422"/>
    </row>
    <row r="3" spans="2:12" ht="15" x14ac:dyDescent="0.2">
      <c r="B3" s="2499" t="s">
        <v>1473</v>
      </c>
      <c r="C3" s="2499"/>
      <c r="D3" s="2499"/>
      <c r="E3" s="2499"/>
      <c r="F3" s="2499"/>
      <c r="G3" s="2499"/>
      <c r="H3" s="2499"/>
      <c r="I3" s="2499"/>
      <c r="J3" s="2499"/>
      <c r="K3" s="2499"/>
      <c r="L3" s="1422"/>
    </row>
    <row r="4" spans="2:12" ht="15" x14ac:dyDescent="0.2">
      <c r="B4" s="2476" t="str">
        <f>'[1]Single Audit Cover'!A4</f>
        <v>Year Ending June 30, 2016</v>
      </c>
      <c r="C4" s="2476"/>
      <c r="D4" s="2476"/>
      <c r="E4" s="2476"/>
      <c r="F4" s="2476"/>
      <c r="G4" s="2476"/>
      <c r="H4" s="2476"/>
      <c r="I4" s="2476"/>
      <c r="J4" s="2476"/>
      <c r="K4" s="2476"/>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48" t="s">
        <v>2124</v>
      </c>
      <c r="C10" s="1394"/>
      <c r="D10" s="1393"/>
      <c r="E10" s="1392"/>
      <c r="F10" s="1392"/>
      <c r="G10" s="1392"/>
      <c r="H10" s="1392"/>
      <c r="I10" s="1392"/>
      <c r="J10" s="1392"/>
      <c r="K10" s="1392"/>
    </row>
    <row r="11" spans="2:12" ht="20.100000000000001" customHeight="1" x14ac:dyDescent="0.2">
      <c r="B11" s="2068" t="s">
        <v>2129</v>
      </c>
      <c r="C11" s="2069" t="s">
        <v>2130</v>
      </c>
      <c r="D11" s="2070" t="s">
        <v>2131</v>
      </c>
      <c r="E11" s="2071"/>
      <c r="F11" s="2071">
        <f>78809+18649</f>
        <v>97458</v>
      </c>
      <c r="G11" s="2071">
        <v>78809</v>
      </c>
      <c r="H11" s="2071">
        <f>92740-78809</f>
        <v>13931</v>
      </c>
      <c r="I11" s="2071"/>
      <c r="J11" s="2071">
        <f>+G11+H11+I11</f>
        <v>92740</v>
      </c>
      <c r="K11" s="2071">
        <v>92740</v>
      </c>
    </row>
    <row r="12" spans="2:12" ht="20.100000000000001" customHeight="1" x14ac:dyDescent="0.2">
      <c r="B12" s="2068" t="s">
        <v>2132</v>
      </c>
      <c r="C12" s="2069" t="s">
        <v>2130</v>
      </c>
      <c r="D12" s="2070" t="s">
        <v>2133</v>
      </c>
      <c r="E12" s="2071"/>
      <c r="F12" s="2071">
        <v>18649</v>
      </c>
      <c r="G12" s="2071"/>
      <c r="H12" s="2071">
        <v>83454</v>
      </c>
      <c r="I12" s="2071"/>
      <c r="J12" s="2071">
        <f>+G12+H12+I12</f>
        <v>83454</v>
      </c>
      <c r="K12" s="2071">
        <v>92740</v>
      </c>
    </row>
    <row r="13" spans="2:12" ht="20.100000000000001" customHeight="1" x14ac:dyDescent="0.2">
      <c r="B13" s="2064" t="s">
        <v>2167</v>
      </c>
      <c r="C13" s="2073"/>
      <c r="D13" s="2074"/>
      <c r="E13" s="2072">
        <f t="shared" ref="E13:K13" si="0">+E11+E12</f>
        <v>0</v>
      </c>
      <c r="F13" s="2072">
        <f t="shared" si="0"/>
        <v>116107</v>
      </c>
      <c r="G13" s="2072">
        <f t="shared" si="0"/>
        <v>78809</v>
      </c>
      <c r="H13" s="2072">
        <f t="shared" si="0"/>
        <v>97385</v>
      </c>
      <c r="I13" s="2072">
        <f t="shared" si="0"/>
        <v>0</v>
      </c>
      <c r="J13" s="2072">
        <f t="shared" si="0"/>
        <v>176194</v>
      </c>
      <c r="K13" s="2072">
        <f t="shared" si="0"/>
        <v>185480</v>
      </c>
    </row>
    <row r="14" spans="2:12" ht="20.100000000000001" customHeight="1" x14ac:dyDescent="0.2">
      <c r="B14" s="2064" t="s">
        <v>2134</v>
      </c>
      <c r="C14" s="2069"/>
      <c r="D14" s="2070"/>
      <c r="E14" s="2071"/>
      <c r="F14" s="2071"/>
      <c r="G14" s="2071"/>
      <c r="H14" s="2071"/>
      <c r="I14" s="2071"/>
      <c r="J14" s="2071"/>
      <c r="K14" s="2071"/>
    </row>
    <row r="15" spans="2:12" ht="20.100000000000001" customHeight="1" x14ac:dyDescent="0.2">
      <c r="B15" s="2068" t="s">
        <v>2135</v>
      </c>
      <c r="C15" s="2069">
        <v>84.126000000000005</v>
      </c>
      <c r="D15" s="2070" t="s">
        <v>2136</v>
      </c>
      <c r="E15" s="2071">
        <v>53092</v>
      </c>
      <c r="F15" s="2071"/>
      <c r="G15" s="2071">
        <v>53092</v>
      </c>
      <c r="H15" s="2071"/>
      <c r="I15" s="2071"/>
      <c r="J15" s="2071">
        <f>+G15+H15+I15</f>
        <v>53092</v>
      </c>
      <c r="K15" s="2071">
        <v>53092</v>
      </c>
    </row>
    <row r="16" spans="2:12" ht="20.100000000000001" customHeight="1" x14ac:dyDescent="0.2">
      <c r="B16" s="2068" t="s">
        <v>2135</v>
      </c>
      <c r="C16" s="2069">
        <v>84.126000000000005</v>
      </c>
      <c r="D16" s="2070" t="s">
        <v>2161</v>
      </c>
      <c r="E16" s="2071"/>
      <c r="F16" s="2071">
        <v>53091</v>
      </c>
      <c r="G16" s="2071"/>
      <c r="H16" s="2071">
        <v>53091</v>
      </c>
      <c r="I16" s="2071"/>
      <c r="J16" s="2071">
        <f>+G16+H16+I16</f>
        <v>53091</v>
      </c>
      <c r="K16" s="2071">
        <v>53091</v>
      </c>
    </row>
    <row r="17" spans="2:12" ht="20.100000000000001" customHeight="1" x14ac:dyDescent="0.2">
      <c r="B17" s="2064" t="s">
        <v>2137</v>
      </c>
      <c r="C17" s="2073"/>
      <c r="D17" s="2074"/>
      <c r="E17" s="2072">
        <f t="shared" ref="E17:K17" si="1">+E15+E16</f>
        <v>53092</v>
      </c>
      <c r="F17" s="2072">
        <f t="shared" si="1"/>
        <v>53091</v>
      </c>
      <c r="G17" s="2072">
        <f t="shared" si="1"/>
        <v>53092</v>
      </c>
      <c r="H17" s="2072">
        <f t="shared" si="1"/>
        <v>53091</v>
      </c>
      <c r="I17" s="2072">
        <f t="shared" si="1"/>
        <v>0</v>
      </c>
      <c r="J17" s="2072">
        <f t="shared" si="1"/>
        <v>106183</v>
      </c>
      <c r="K17" s="2072">
        <f t="shared" si="1"/>
        <v>106183</v>
      </c>
    </row>
    <row r="18" spans="2:12" ht="20.100000000000001" customHeight="1" x14ac:dyDescent="0.2">
      <c r="B18" s="2064" t="s">
        <v>2138</v>
      </c>
      <c r="C18" s="2069"/>
      <c r="D18" s="2070"/>
      <c r="E18" s="2071"/>
      <c r="F18" s="2071"/>
      <c r="G18" s="2071"/>
      <c r="H18" s="2071"/>
      <c r="I18" s="2071"/>
      <c r="J18" s="2071"/>
      <c r="K18" s="2071"/>
    </row>
    <row r="19" spans="2:12" ht="20.100000000000001" customHeight="1" x14ac:dyDescent="0.2">
      <c r="B19" s="2068" t="s">
        <v>2139</v>
      </c>
      <c r="C19" s="2069">
        <v>84.363</v>
      </c>
      <c r="D19" s="2070" t="s">
        <v>2140</v>
      </c>
      <c r="E19" s="2071">
        <v>68719</v>
      </c>
      <c r="F19" s="2071">
        <f>18178+26707</f>
        <v>44885</v>
      </c>
      <c r="G19" s="2071">
        <v>86897</v>
      </c>
      <c r="H19" s="2071">
        <v>26707</v>
      </c>
      <c r="I19" s="2071"/>
      <c r="J19" s="2071">
        <f>+G19+H19+I19</f>
        <v>113604</v>
      </c>
      <c r="K19" s="2071">
        <v>116437</v>
      </c>
    </row>
    <row r="20" spans="2:12" ht="20.100000000000001" customHeight="1" x14ac:dyDescent="0.2">
      <c r="B20" s="2068" t="s">
        <v>2139</v>
      </c>
      <c r="C20" s="2069">
        <v>84.363</v>
      </c>
      <c r="D20" s="2070" t="s">
        <v>2159</v>
      </c>
      <c r="E20" s="2071"/>
      <c r="F20" s="2071">
        <f>48621+18585</f>
        <v>67206</v>
      </c>
      <c r="G20" s="2071"/>
      <c r="H20" s="2071">
        <v>85792</v>
      </c>
      <c r="I20" s="2071"/>
      <c r="J20" s="2071">
        <f>+G20+H20+I20</f>
        <v>85792</v>
      </c>
      <c r="K20" s="2071">
        <v>115052</v>
      </c>
    </row>
    <row r="21" spans="2:12" ht="20.100000000000001" customHeight="1" x14ac:dyDescent="0.2">
      <c r="B21" s="2064" t="s">
        <v>2141</v>
      </c>
      <c r="C21" s="2073"/>
      <c r="D21" s="2074"/>
      <c r="E21" s="2072">
        <f t="shared" ref="E21:K21" si="2">+E19+E20</f>
        <v>68719</v>
      </c>
      <c r="F21" s="2072">
        <f t="shared" si="2"/>
        <v>112091</v>
      </c>
      <c r="G21" s="2072">
        <f t="shared" si="2"/>
        <v>86897</v>
      </c>
      <c r="H21" s="2072">
        <f t="shared" si="2"/>
        <v>112499</v>
      </c>
      <c r="I21" s="2072">
        <f t="shared" si="2"/>
        <v>0</v>
      </c>
      <c r="J21" s="2072">
        <f t="shared" si="2"/>
        <v>199396</v>
      </c>
      <c r="K21" s="2072">
        <f t="shared" si="2"/>
        <v>231489</v>
      </c>
    </row>
    <row r="22" spans="2:12" ht="20.100000000000001" customHeight="1" x14ac:dyDescent="0.2">
      <c r="B22" s="2075" t="s">
        <v>2142</v>
      </c>
      <c r="C22" s="2076"/>
      <c r="D22" s="2077"/>
      <c r="E22" s="2078">
        <f>' SEFA (2)'!E17+' SEFA (2)'!E20+' SEFA (2)'!E23+' SEFA (2)'!E29+' SEFA (3)'!E13+' SEFA (3)'!E17+' SEFA (3)'!E21</f>
        <v>2473561</v>
      </c>
      <c r="F22" s="2078">
        <f>+' SEFA (2)'!F17+' SEFA (2)'!F20+' SEFA (2)'!F23+' SEFA (2)'!F29+' SEFA (3)'!F13+' SEFA (3)'!F17+' SEFA (3)'!F21</f>
        <v>3448564</v>
      </c>
      <c r="G22" s="2078">
        <f>' SEFA (2)'!G17+' SEFA (2)'!G20+' SEFA (2)'!G23+' SEFA (2)'!G29+' SEFA (3)'!G13+' SEFA (3)'!G17+' SEFA (3)'!G21</f>
        <v>2962919</v>
      </c>
      <c r="H22" s="2078">
        <f>' SEFA (2)'!H17+' SEFA (2)'!H20+' SEFA (2)'!H23+' SEFA (2)'!H29+' SEFA (3)'!H13+' SEFA (3)'!H17+' SEFA (3)'!H21</f>
        <v>3419764</v>
      </c>
      <c r="I22" s="2078">
        <f>' SEFA (2)'!I17+' SEFA (2)'!I20+' SEFA (2)'!I23+' SEFA (2)'!I29+' SEFA (3)'!I13+' SEFA (3)'!I17+' SEFA (3)'!I21</f>
        <v>36599</v>
      </c>
      <c r="J22" s="2078">
        <f>' SEFA (2)'!J17+' SEFA (2)'!J20+' SEFA (2)'!J23+' SEFA (2)'!J29+' SEFA (3)'!J13+' SEFA (3)'!J17+' SEFA (3)'!J21</f>
        <v>6419282</v>
      </c>
      <c r="K22" s="2078">
        <f>' SEFA (2)'!K17+' SEFA (2)'!K20+' SEFA (2)'!K23+' SEFA (2)'!K29+' SEFA (3)'!K13+' SEFA (3)'!K17+' SEFA (3)'!K21</f>
        <v>7186051</v>
      </c>
    </row>
    <row r="23" spans="2:12" ht="20.100000000000001" customHeight="1" x14ac:dyDescent="0.2">
      <c r="B23" s="2064" t="s">
        <v>2143</v>
      </c>
      <c r="C23" s="2069"/>
      <c r="D23" s="2070"/>
      <c r="E23" s="2071"/>
      <c r="F23" s="2071"/>
      <c r="G23" s="2071"/>
      <c r="H23" s="2071"/>
      <c r="I23" s="2071"/>
      <c r="J23" s="2071"/>
      <c r="K23" s="2071"/>
    </row>
    <row r="24" spans="2:12" ht="20.100000000000001" customHeight="1" x14ac:dyDescent="0.2">
      <c r="B24" s="2068" t="s">
        <v>2144</v>
      </c>
      <c r="C24" s="2069">
        <v>93.6</v>
      </c>
      <c r="D24" s="2070" t="s">
        <v>2145</v>
      </c>
      <c r="E24" s="2071">
        <v>538629</v>
      </c>
      <c r="F24" s="2071"/>
      <c r="G24" s="2071">
        <v>193977</v>
      </c>
      <c r="H24" s="2071"/>
      <c r="I24" s="2071"/>
      <c r="J24" s="2071">
        <f>1453100+193977</f>
        <v>1647077</v>
      </c>
      <c r="K24" s="2071">
        <v>1647077</v>
      </c>
    </row>
    <row r="25" spans="2:12" ht="20.100000000000001" customHeight="1" x14ac:dyDescent="0.2">
      <c r="B25" s="2068" t="s">
        <v>2146</v>
      </c>
      <c r="C25" s="2069">
        <v>93.6</v>
      </c>
      <c r="D25" s="2070" t="s">
        <v>2147</v>
      </c>
      <c r="E25" s="2071">
        <v>1156091</v>
      </c>
      <c r="F25" s="2071">
        <f>295486+307642+1</f>
        <v>603129</v>
      </c>
      <c r="G25" s="2071">
        <v>1559728</v>
      </c>
      <c r="H25" s="2071">
        <v>199492</v>
      </c>
      <c r="I25" s="2071"/>
      <c r="J25" s="2071">
        <f>+G25+H25+I25</f>
        <v>1759220</v>
      </c>
      <c r="K25" s="2071">
        <v>1759220</v>
      </c>
    </row>
    <row r="26" spans="2:12" ht="20.100000000000001" customHeight="1" x14ac:dyDescent="0.2">
      <c r="B26" s="2068" t="s">
        <v>2146</v>
      </c>
      <c r="C26" s="2069">
        <v>93.6</v>
      </c>
      <c r="D26" s="2070" t="s">
        <v>2160</v>
      </c>
      <c r="E26" s="2071"/>
      <c r="F26" s="2071">
        <f>1618441-295486-1</f>
        <v>1322954</v>
      </c>
      <c r="G26" s="2071"/>
      <c r="H26" s="2071">
        <v>1544809</v>
      </c>
      <c r="I26" s="2071">
        <f>1759220-1544809</f>
        <v>214411</v>
      </c>
      <c r="J26" s="2071">
        <f>+G26+H26+I26</f>
        <v>1759220</v>
      </c>
      <c r="K26" s="2071">
        <v>1759220</v>
      </c>
    </row>
    <row r="27" spans="2:12" ht="20.100000000000001" customHeight="1" x14ac:dyDescent="0.2">
      <c r="B27" s="2048" t="s">
        <v>2148</v>
      </c>
      <c r="C27" s="2051"/>
      <c r="D27" s="2052"/>
      <c r="E27" s="2050">
        <f t="shared" ref="E27:K27" si="3">+E24+E25+E26</f>
        <v>1694720</v>
      </c>
      <c r="F27" s="2050">
        <f t="shared" si="3"/>
        <v>1926083</v>
      </c>
      <c r="G27" s="2050">
        <f t="shared" si="3"/>
        <v>1753705</v>
      </c>
      <c r="H27" s="2050">
        <f t="shared" si="3"/>
        <v>1744301</v>
      </c>
      <c r="I27" s="2050">
        <f t="shared" si="3"/>
        <v>214411</v>
      </c>
      <c r="J27" s="2050">
        <f t="shared" si="3"/>
        <v>5165517</v>
      </c>
      <c r="K27" s="2050">
        <f t="shared" si="3"/>
        <v>5165517</v>
      </c>
    </row>
    <row r="28" spans="2:12" ht="20.100000000000001" customHeight="1" x14ac:dyDescent="0.2">
      <c r="B28" s="1391"/>
      <c r="C28" s="1390"/>
      <c r="D28" s="1389"/>
      <c r="E28" s="1388"/>
      <c r="F28" s="1388"/>
      <c r="G28" s="1388"/>
      <c r="H28" s="1388"/>
      <c r="I28" s="1388"/>
      <c r="J28" s="1388"/>
      <c r="K28" s="1388"/>
    </row>
    <row r="29" spans="2:12" ht="20.100000000000001" customHeight="1" x14ac:dyDescent="0.2">
      <c r="B29" s="1391"/>
      <c r="C29" s="1390"/>
      <c r="D29" s="1389"/>
      <c r="E29" s="1388"/>
      <c r="F29" s="1388"/>
      <c r="G29" s="1388"/>
      <c r="H29" s="1388"/>
      <c r="I29" s="1388"/>
      <c r="J29" s="1388"/>
      <c r="K29" s="1388"/>
      <c r="L29" s="1384"/>
    </row>
    <row r="30" spans="2:12" x14ac:dyDescent="0.2">
      <c r="B30" s="1320"/>
      <c r="C30" s="1386"/>
      <c r="D30" s="1385"/>
      <c r="E30" s="1320"/>
      <c r="F30" s="1320"/>
      <c r="G30" s="1324"/>
      <c r="H30" s="1324"/>
      <c r="I30" s="1324"/>
      <c r="J30" s="1324"/>
      <c r="K30" s="1320"/>
      <c r="L30" s="1384"/>
    </row>
    <row r="31" spans="2:12" ht="13.5" customHeight="1" x14ac:dyDescent="0.2">
      <c r="B31" s="1387" t="s">
        <v>2022</v>
      </c>
      <c r="C31" s="1386"/>
      <c r="D31" s="1385"/>
      <c r="E31" s="1320"/>
      <c r="F31" s="1320"/>
      <c r="G31" s="1324"/>
      <c r="H31" s="1324"/>
      <c r="I31" s="1324"/>
      <c r="J31" s="1324"/>
      <c r="K31" s="1320"/>
      <c r="L31" s="1384"/>
    </row>
    <row r="32" spans="2:12" ht="9.6" customHeight="1" x14ac:dyDescent="0.2">
      <c r="B32" s="1353"/>
      <c r="G32" s="1367"/>
      <c r="H32" s="1367"/>
    </row>
    <row r="33" spans="2:11" ht="13.5" customHeight="1" x14ac:dyDescent="0.2">
      <c r="B33" s="1357" t="s">
        <v>1516</v>
      </c>
      <c r="G33" s="1367"/>
      <c r="H33" s="1367"/>
    </row>
    <row r="34" spans="2:11" ht="9.6" customHeight="1" x14ac:dyDescent="0.2">
      <c r="B34" s="1383"/>
      <c r="C34" s="1382"/>
      <c r="D34" s="1381"/>
      <c r="E34" s="1346"/>
      <c r="F34" s="1346"/>
      <c r="G34" s="1367"/>
      <c r="H34" s="1367"/>
    </row>
    <row r="35" spans="2:11" ht="11.1" customHeight="1" x14ac:dyDescent="0.2">
      <c r="B35" s="1378" t="s">
        <v>1515</v>
      </c>
      <c r="C35" s="1380"/>
      <c r="D35" s="1380"/>
      <c r="E35" s="1380"/>
      <c r="F35" s="1380"/>
      <c r="G35" s="1380"/>
      <c r="H35" s="1377"/>
      <c r="I35" s="1377"/>
      <c r="J35" s="1377"/>
      <c r="K35" s="1377"/>
    </row>
    <row r="36" spans="2:11" ht="11.1" customHeight="1" x14ac:dyDescent="0.2">
      <c r="B36" s="1379" t="s">
        <v>1514</v>
      </c>
      <c r="C36" s="1377"/>
      <c r="D36" s="1377"/>
      <c r="E36" s="1377"/>
      <c r="F36" s="1377"/>
      <c r="G36" s="1377"/>
      <c r="H36" s="1377"/>
      <c r="I36" s="1377"/>
      <c r="J36" s="1377"/>
      <c r="K36" s="1377"/>
    </row>
    <row r="37" spans="2:11" ht="11.1" customHeight="1" x14ac:dyDescent="0.2">
      <c r="B37" s="1378" t="s">
        <v>1513</v>
      </c>
      <c r="C37" s="1377"/>
      <c r="D37" s="1377"/>
      <c r="E37" s="1377"/>
      <c r="F37" s="1377"/>
      <c r="G37" s="1377"/>
      <c r="H37" s="1377"/>
      <c r="I37" s="1377"/>
      <c r="J37" s="1377"/>
      <c r="K37" s="1377"/>
    </row>
    <row r="38" spans="2:11" ht="11.1" customHeight="1" x14ac:dyDescent="0.2">
      <c r="B38" s="1372" t="s">
        <v>1512</v>
      </c>
      <c r="C38" s="1375"/>
      <c r="D38" s="1374"/>
      <c r="E38" s="1372"/>
      <c r="F38" s="1372"/>
      <c r="G38" s="1372"/>
      <c r="H38" s="1372"/>
      <c r="I38" s="1373"/>
      <c r="J38" s="1373"/>
      <c r="K38" s="1372"/>
    </row>
    <row r="39" spans="2:11" ht="11.1" customHeight="1" x14ac:dyDescent="0.2">
      <c r="B39" s="1376" t="s">
        <v>2023</v>
      </c>
      <c r="C39" s="1375"/>
      <c r="D39" s="1374"/>
      <c r="E39" s="1372"/>
      <c r="F39" s="1372"/>
      <c r="G39" s="1372"/>
      <c r="H39" s="1372"/>
      <c r="I39" s="1373"/>
      <c r="J39" s="1373"/>
      <c r="K39" s="1372"/>
    </row>
    <row r="40" spans="2:11" ht="13.5" x14ac:dyDescent="0.2">
      <c r="B40" s="1986" t="s">
        <v>2024</v>
      </c>
      <c r="C40" s="1375"/>
      <c r="D40" s="1374"/>
      <c r="E40" s="1372"/>
      <c r="F40" s="1372"/>
      <c r="G40" s="1372"/>
      <c r="H40" s="1372"/>
      <c r="I40" s="1373"/>
      <c r="J40" s="1373"/>
      <c r="K40" s="1372"/>
    </row>
    <row r="41" spans="2:11" ht="11.1" customHeight="1" x14ac:dyDescent="0.2">
      <c r="B41" s="1372" t="s">
        <v>2025</v>
      </c>
      <c r="G41" s="1367"/>
      <c r="H41" s="1367"/>
    </row>
    <row r="42" spans="2:11" ht="11.1" customHeight="1" x14ac:dyDescent="0.2">
      <c r="B42" s="1372" t="s">
        <v>1511</v>
      </c>
      <c r="G42" s="1367"/>
      <c r="H42" s="1367"/>
    </row>
    <row r="43" spans="2:11" ht="11.1" customHeight="1" x14ac:dyDescent="0.2">
      <c r="B43" s="1372" t="s">
        <v>1510</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1" firstPageNumber="38" fitToWidth="0"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5"/>
  <sheetViews>
    <sheetView showGridLines="0" zoomScaleNormal="10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6" t="str">
        <f>'Single Audit Cover'!A7</f>
        <v>Quincy SD 172</v>
      </c>
      <c r="C1" s="2497"/>
      <c r="D1" s="2497"/>
      <c r="E1" s="2497"/>
      <c r="F1" s="2497"/>
      <c r="G1" s="2497"/>
      <c r="H1" s="2497"/>
      <c r="I1" s="2497"/>
      <c r="J1" s="2497"/>
      <c r="K1" s="2497"/>
    </row>
    <row r="2" spans="2:12" ht="15" x14ac:dyDescent="0.2">
      <c r="B2" s="2498">
        <f>'Single Audit Cover'!E7</f>
        <v>1001172022</v>
      </c>
      <c r="C2" s="2498"/>
      <c r="D2" s="2498"/>
      <c r="E2" s="2498"/>
      <c r="F2" s="2498"/>
      <c r="G2" s="2498"/>
      <c r="H2" s="2498"/>
      <c r="I2" s="2498"/>
      <c r="J2" s="2498"/>
      <c r="K2" s="2498"/>
      <c r="L2" s="1422"/>
    </row>
    <row r="3" spans="2:12" ht="15" x14ac:dyDescent="0.2">
      <c r="B3" s="2499" t="s">
        <v>1473</v>
      </c>
      <c r="C3" s="2499"/>
      <c r="D3" s="2499"/>
      <c r="E3" s="2499"/>
      <c r="F3" s="2499"/>
      <c r="G3" s="2499"/>
      <c r="H3" s="2499"/>
      <c r="I3" s="2499"/>
      <c r="J3" s="2499"/>
      <c r="K3" s="2499"/>
      <c r="L3" s="1422"/>
    </row>
    <row r="4" spans="2:12" ht="15" x14ac:dyDescent="0.2">
      <c r="B4" s="2476" t="str">
        <f>'[1]Single Audit Cover'!A4</f>
        <v>Year Ending June 30, 2016</v>
      </c>
      <c r="C4" s="2476"/>
      <c r="D4" s="2476"/>
      <c r="E4" s="2476"/>
      <c r="F4" s="2476"/>
      <c r="G4" s="2476"/>
      <c r="H4" s="2476"/>
      <c r="I4" s="2476"/>
      <c r="J4" s="2476"/>
      <c r="K4" s="2476"/>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33" customHeight="1" x14ac:dyDescent="0.2">
      <c r="B10" s="2048" t="s">
        <v>2149</v>
      </c>
      <c r="C10" s="1394"/>
      <c r="D10" s="1393"/>
      <c r="E10" s="1392"/>
      <c r="F10" s="1392"/>
      <c r="G10" s="1392"/>
      <c r="H10" s="1392"/>
      <c r="I10" s="1392"/>
      <c r="J10" s="1392"/>
      <c r="K10" s="1392"/>
    </row>
    <row r="11" spans="2:12" ht="20.100000000000001" customHeight="1" x14ac:dyDescent="0.2">
      <c r="B11" s="2068" t="s">
        <v>2150</v>
      </c>
      <c r="C11" s="2069">
        <v>93.778000000000006</v>
      </c>
      <c r="D11" s="2070" t="s">
        <v>2151</v>
      </c>
      <c r="E11" s="2071">
        <v>130849</v>
      </c>
      <c r="F11" s="2071"/>
      <c r="G11" s="2071">
        <v>130849</v>
      </c>
      <c r="H11" s="2071"/>
      <c r="I11" s="2071"/>
      <c r="J11" s="2071">
        <f>+G11+H11+I11</f>
        <v>130849</v>
      </c>
      <c r="K11" s="2071" t="s">
        <v>2082</v>
      </c>
    </row>
    <row r="12" spans="2:12" ht="20.100000000000001" customHeight="1" x14ac:dyDescent="0.2">
      <c r="B12" s="2068" t="s">
        <v>2150</v>
      </c>
      <c r="C12" s="2069">
        <v>93.778000000000006</v>
      </c>
      <c r="D12" s="2070" t="s">
        <v>2152</v>
      </c>
      <c r="E12" s="2071"/>
      <c r="F12" s="2071">
        <v>175015</v>
      </c>
      <c r="G12" s="2071"/>
      <c r="H12" s="2071">
        <v>175015</v>
      </c>
      <c r="I12" s="2071"/>
      <c r="J12" s="2071">
        <f>+G12+H12+I12</f>
        <v>175015</v>
      </c>
      <c r="K12" s="2071" t="s">
        <v>2082</v>
      </c>
    </row>
    <row r="13" spans="2:12" ht="20.100000000000001" customHeight="1" x14ac:dyDescent="0.2">
      <c r="B13" s="2064" t="s">
        <v>2153</v>
      </c>
      <c r="C13" s="2073"/>
      <c r="D13" s="2074"/>
      <c r="E13" s="2072">
        <f t="shared" ref="E13:J13" si="0">+E11+E12</f>
        <v>130849</v>
      </c>
      <c r="F13" s="2072">
        <f t="shared" si="0"/>
        <v>175015</v>
      </c>
      <c r="G13" s="2072">
        <f t="shared" si="0"/>
        <v>130849</v>
      </c>
      <c r="H13" s="2072">
        <f t="shared" si="0"/>
        <v>175015</v>
      </c>
      <c r="I13" s="2072">
        <f t="shared" si="0"/>
        <v>0</v>
      </c>
      <c r="J13" s="2072">
        <f t="shared" si="0"/>
        <v>305864</v>
      </c>
      <c r="K13" s="2072" t="s">
        <v>2082</v>
      </c>
    </row>
    <row r="14" spans="2:12" ht="24.6" customHeight="1" x14ac:dyDescent="0.2">
      <c r="B14" s="2053" t="s">
        <v>2154</v>
      </c>
      <c r="C14" s="2054"/>
      <c r="D14" s="2055"/>
      <c r="E14" s="2056">
        <f>' SEFA (3)'!E27+' SEFA (4)'!E13</f>
        <v>1825569</v>
      </c>
      <c r="F14" s="2056">
        <f>' SEFA (3)'!F27+' SEFA (4)'!F13</f>
        <v>2101098</v>
      </c>
      <c r="G14" s="2056">
        <f>' SEFA (3)'!G27+' SEFA (4)'!G13</f>
        <v>1884554</v>
      </c>
      <c r="H14" s="2056">
        <f>+' SEFA (3)'!H27+' SEFA (4)'!H13</f>
        <v>1919316</v>
      </c>
      <c r="I14" s="2056">
        <f>' SEFA (3)'!I27+' SEFA (4)'!I13</f>
        <v>214411</v>
      </c>
      <c r="J14" s="2056">
        <f>' SEFA (3)'!J27+' SEFA (4)'!J13</f>
        <v>5471381</v>
      </c>
      <c r="K14" s="2056">
        <f>' SEFA (3)'!K27</f>
        <v>5165517</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53" t="s">
        <v>2155</v>
      </c>
      <c r="C16" s="2057"/>
      <c r="D16" s="2058"/>
      <c r="E16" s="2056">
        <f>' SEFA'!E28+' SEFA (3)'!E22+' SEFA (4)'!E14</f>
        <v>6504017</v>
      </c>
      <c r="F16" s="2056">
        <f>' SEFA'!F28+' SEFA (3)'!F22+' SEFA (4)'!F14</f>
        <v>7965036</v>
      </c>
      <c r="G16" s="2056">
        <f>' SEFA'!G28+' SEFA (3)'!G22+' SEFA (4)'!G14</f>
        <v>7110435</v>
      </c>
      <c r="H16" s="2056">
        <f>' SEFA'!H28+' SEFA (3)'!H22+' SEFA (4)'!H14</f>
        <v>7959264</v>
      </c>
      <c r="I16" s="2056">
        <f>' SEFA'!I28+' SEFA (3)'!I22+' SEFA (4)'!I14</f>
        <v>251010</v>
      </c>
      <c r="J16" s="2056">
        <f>' SEFA'!J28+' SEFA (3)'!J22+' SEFA (4)'!J14</f>
        <v>16773809</v>
      </c>
      <c r="K16" s="2056">
        <f>' SEFA'!K28+' SEFA (3)'!K22+' SEFA (4)'!K14</f>
        <v>12365968</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c r="L27" s="1384"/>
    </row>
    <row r="28" spans="2:12" x14ac:dyDescent="0.2">
      <c r="B28" s="1320"/>
      <c r="C28" s="1386"/>
      <c r="D28" s="1385"/>
      <c r="E28" s="1320"/>
      <c r="F28" s="1320"/>
      <c r="G28" s="1324"/>
      <c r="H28" s="1324"/>
      <c r="I28" s="1324"/>
      <c r="J28" s="1324"/>
      <c r="K28" s="1320"/>
      <c r="L28" s="1384"/>
    </row>
    <row r="29" spans="2:12" ht="13.5" customHeight="1" x14ac:dyDescent="0.2">
      <c r="B29" s="1387" t="s">
        <v>2022</v>
      </c>
      <c r="C29" s="1386"/>
      <c r="D29" s="1385"/>
      <c r="E29" s="1320"/>
      <c r="F29" s="1320"/>
      <c r="G29" s="1324"/>
      <c r="H29" s="1324"/>
      <c r="I29" s="1324"/>
      <c r="J29" s="1324"/>
      <c r="K29" s="1320"/>
      <c r="L29" s="1384"/>
    </row>
    <row r="30" spans="2:12" ht="9.6" customHeight="1" x14ac:dyDescent="0.2">
      <c r="B30" s="1353"/>
      <c r="G30" s="1367"/>
      <c r="H30" s="1367"/>
    </row>
    <row r="31" spans="2:12" ht="13.5" customHeight="1" x14ac:dyDescent="0.2">
      <c r="B31" s="1357" t="s">
        <v>1516</v>
      </c>
      <c r="G31" s="1367"/>
      <c r="H31" s="1367"/>
    </row>
    <row r="32" spans="2:12" ht="9.6" customHeight="1" x14ac:dyDescent="0.2">
      <c r="B32" s="1383"/>
      <c r="C32" s="1382"/>
      <c r="D32" s="1381"/>
      <c r="E32" s="1346"/>
      <c r="F32" s="1346"/>
      <c r="G32" s="1367"/>
      <c r="H32" s="1367"/>
    </row>
    <row r="33" spans="2:11" ht="11.1" customHeight="1" x14ac:dyDescent="0.2">
      <c r="B33" s="1378" t="s">
        <v>1515</v>
      </c>
      <c r="C33" s="1380"/>
      <c r="D33" s="1380"/>
      <c r="E33" s="1380"/>
      <c r="F33" s="1380"/>
      <c r="G33" s="1380"/>
      <c r="H33" s="1377"/>
      <c r="I33" s="1377"/>
      <c r="J33" s="1377"/>
      <c r="K33" s="1377"/>
    </row>
    <row r="34" spans="2:11" ht="11.1" customHeight="1" x14ac:dyDescent="0.2">
      <c r="B34" s="1379" t="s">
        <v>1514</v>
      </c>
      <c r="C34" s="1377"/>
      <c r="D34" s="1377"/>
      <c r="E34" s="1377"/>
      <c r="F34" s="1377"/>
      <c r="G34" s="1377"/>
      <c r="H34" s="1377"/>
      <c r="I34" s="1377"/>
      <c r="J34" s="1377"/>
      <c r="K34" s="1377"/>
    </row>
    <row r="35" spans="2:11" ht="11.1" customHeight="1" x14ac:dyDescent="0.2">
      <c r="B35" s="1378" t="s">
        <v>1513</v>
      </c>
      <c r="C35" s="1377"/>
      <c r="D35" s="1377"/>
      <c r="E35" s="1377"/>
      <c r="F35" s="1377"/>
      <c r="G35" s="1377"/>
      <c r="H35" s="1377"/>
      <c r="I35" s="1377"/>
      <c r="J35" s="1377"/>
      <c r="K35" s="1377"/>
    </row>
    <row r="36" spans="2:11" ht="11.1" customHeight="1" x14ac:dyDescent="0.2">
      <c r="B36" s="1372" t="s">
        <v>1512</v>
      </c>
      <c r="C36" s="1375"/>
      <c r="D36" s="1374"/>
      <c r="E36" s="1372"/>
      <c r="F36" s="1372"/>
      <c r="G36" s="1372"/>
      <c r="H36" s="1372"/>
      <c r="I36" s="1373"/>
      <c r="J36" s="1373"/>
      <c r="K36" s="1372"/>
    </row>
    <row r="37" spans="2:11" ht="11.1" customHeight="1" x14ac:dyDescent="0.2">
      <c r="B37" s="1376" t="s">
        <v>2023</v>
      </c>
      <c r="C37" s="1375"/>
      <c r="D37" s="1374"/>
      <c r="E37" s="1372"/>
      <c r="F37" s="1372"/>
      <c r="G37" s="1372"/>
      <c r="H37" s="1372"/>
      <c r="I37" s="1373"/>
      <c r="J37" s="1373"/>
      <c r="K37" s="1372"/>
    </row>
    <row r="38" spans="2:11" ht="13.5" x14ac:dyDescent="0.2">
      <c r="B38" s="1986" t="s">
        <v>2024</v>
      </c>
      <c r="C38" s="1375"/>
      <c r="D38" s="1374"/>
      <c r="E38" s="1372"/>
      <c r="F38" s="1372"/>
      <c r="G38" s="1372"/>
      <c r="H38" s="1372"/>
      <c r="I38" s="1373"/>
      <c r="J38" s="1373"/>
      <c r="K38" s="1372"/>
    </row>
    <row r="39" spans="2:11" ht="11.1" customHeight="1" x14ac:dyDescent="0.2">
      <c r="B39" s="1372" t="s">
        <v>2025</v>
      </c>
      <c r="G39" s="1367"/>
      <c r="H39" s="1367"/>
    </row>
    <row r="40" spans="2:11" ht="11.1" customHeight="1" x14ac:dyDescent="0.2">
      <c r="B40" s="1372" t="s">
        <v>1511</v>
      </c>
      <c r="G40" s="1367"/>
      <c r="H40" s="1367"/>
    </row>
    <row r="41" spans="2:11" ht="11.1" customHeight="1" x14ac:dyDescent="0.2">
      <c r="B41" s="1372" t="s">
        <v>1510</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17" sqref="A17:H1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503" t="str">
        <f>'Single Audit Cover'!A7</f>
        <v>Quincy SD 172</v>
      </c>
      <c r="B1" s="2504"/>
      <c r="C1" s="2504"/>
      <c r="D1" s="2504"/>
      <c r="E1" s="1437"/>
    </row>
    <row r="2" spans="1:5" ht="13.5" customHeight="1" x14ac:dyDescent="0.2">
      <c r="A2" s="2505">
        <f>'Single Audit Cover'!E7</f>
        <v>1001172022</v>
      </c>
      <c r="B2" s="2506"/>
      <c r="C2" s="2506"/>
      <c r="D2" s="2506"/>
      <c r="E2" s="1424"/>
    </row>
    <row r="3" spans="1:5" ht="15.75" customHeight="1" x14ac:dyDescent="0.25">
      <c r="A3" s="2507" t="s">
        <v>1545</v>
      </c>
      <c r="B3" s="2508"/>
      <c r="C3" s="2508"/>
      <c r="D3" s="2508"/>
      <c r="E3" s="1436"/>
    </row>
    <row r="4" spans="1:5" ht="13.5" customHeight="1" x14ac:dyDescent="0.25">
      <c r="A4" s="2509" t="str">
        <f>'[1]Single Audit Cover'!A4</f>
        <v>Year Ending June 30, 2016</v>
      </c>
      <c r="B4" s="2510"/>
      <c r="C4" s="2510"/>
      <c r="D4" s="2510"/>
      <c r="E4" s="1436"/>
    </row>
    <row r="5" spans="1:5" ht="8.25" customHeight="1" x14ac:dyDescent="0.2">
      <c r="C5" s="1367"/>
      <c r="D5" s="1367"/>
    </row>
    <row r="6" spans="1:5" ht="13.5" customHeight="1" x14ac:dyDescent="0.2">
      <c r="A6" s="1357" t="s">
        <v>1915</v>
      </c>
      <c r="C6" s="1367"/>
      <c r="D6" s="1367"/>
    </row>
    <row r="7" spans="1:5" ht="60.95" customHeight="1" x14ac:dyDescent="0.2">
      <c r="A7" s="2511" t="s">
        <v>2228</v>
      </c>
      <c r="B7" s="2512"/>
      <c r="C7" s="2512"/>
      <c r="D7" s="2512"/>
      <c r="E7" s="1435"/>
    </row>
    <row r="8" spans="1:5" ht="13.5" customHeight="1" x14ac:dyDescent="0.2">
      <c r="A8" s="1357" t="s">
        <v>1916</v>
      </c>
      <c r="C8" s="1353"/>
      <c r="D8" s="1353"/>
    </row>
    <row r="9" spans="1:5" ht="21" customHeight="1" x14ac:dyDescent="0.2">
      <c r="A9" s="2511" t="s">
        <v>2229</v>
      </c>
      <c r="B9" s="2512"/>
      <c r="C9" s="2512"/>
      <c r="D9" s="2512"/>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t="s">
        <v>2082</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2.9" customHeight="1" x14ac:dyDescent="0.2">
      <c r="A28" s="2500" t="s">
        <v>2230</v>
      </c>
      <c r="B28" s="2500"/>
      <c r="C28" s="2500"/>
      <c r="D28" s="2500"/>
      <c r="E28" s="1428"/>
    </row>
    <row r="29" spans="1:5" ht="13.5" customHeight="1" x14ac:dyDescent="0.2">
      <c r="A29" s="1536" t="s">
        <v>1818</v>
      </c>
      <c r="B29" s="1733"/>
      <c r="C29" s="1736">
        <v>252864</v>
      </c>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1914</v>
      </c>
      <c r="B32" s="1733"/>
      <c r="C32" s="1738"/>
      <c r="D32" s="1735"/>
      <c r="E32" s="1428"/>
    </row>
    <row r="33" spans="1:5" ht="14.25" customHeight="1" x14ac:dyDescent="0.2">
      <c r="A33" s="1536"/>
      <c r="B33" s="1733" t="s">
        <v>1821</v>
      </c>
      <c r="C33" s="1739">
        <v>0</v>
      </c>
      <c r="D33" s="1735"/>
      <c r="E33" s="1428"/>
    </row>
    <row r="34" spans="1:5" ht="14.25" customHeight="1" x14ac:dyDescent="0.2">
      <c r="A34" s="1536"/>
      <c r="B34" s="1733" t="s">
        <v>1822</v>
      </c>
      <c r="C34" s="1739">
        <v>0</v>
      </c>
      <c r="D34" s="1735"/>
      <c r="E34" s="1428"/>
    </row>
    <row r="35" spans="1:5" ht="14.25" customHeight="1" x14ac:dyDescent="0.2">
      <c r="A35" s="1536"/>
      <c r="B35" s="1733" t="s">
        <v>1823</v>
      </c>
      <c r="C35" s="1739">
        <v>0</v>
      </c>
      <c r="D35" s="1735"/>
      <c r="E35" s="1428"/>
    </row>
    <row r="36" spans="1:5" ht="14.25" customHeight="1" x14ac:dyDescent="0.2">
      <c r="A36" s="1536"/>
      <c r="B36" s="1733" t="s">
        <v>1824</v>
      </c>
      <c r="C36" s="1739">
        <v>0</v>
      </c>
      <c r="D36" s="1735"/>
      <c r="E36" s="1428"/>
    </row>
    <row r="37" spans="1:5" ht="14.25" customHeight="1" x14ac:dyDescent="0.2">
      <c r="A37" s="1536" t="s">
        <v>1825</v>
      </c>
      <c r="B37" s="1733"/>
      <c r="C37" s="1739">
        <v>0</v>
      </c>
      <c r="D37" s="1735"/>
      <c r="E37" s="1428"/>
    </row>
    <row r="38" spans="1:5" ht="14.25" customHeight="1" x14ac:dyDescent="0.2">
      <c r="A38" s="1536" t="s">
        <v>1826</v>
      </c>
      <c r="B38" s="1733"/>
      <c r="C38" s="1740" t="s">
        <v>670</v>
      </c>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501" t="s">
        <v>2026</v>
      </c>
      <c r="C42" s="2501"/>
      <c r="D42" s="2501"/>
      <c r="E42" s="1424"/>
    </row>
    <row r="43" spans="1:5" s="1372" customFormat="1" ht="46.15" customHeight="1" x14ac:dyDescent="0.2">
      <c r="A43" s="1423">
        <v>6</v>
      </c>
      <c r="B43" s="2502" t="s">
        <v>2078</v>
      </c>
      <c r="C43" s="2502"/>
      <c r="D43" s="2502"/>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7" sqref="A17:H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9" t="str">
        <f>'Single Audit Cover'!A7</f>
        <v>Quincy SD 172</v>
      </c>
      <c r="C1" s="2520"/>
      <c r="D1" s="2520"/>
      <c r="E1" s="2520"/>
      <c r="F1" s="2520"/>
      <c r="G1" s="2520"/>
      <c r="H1" s="2520"/>
      <c r="I1" s="2520"/>
      <c r="J1" s="1476"/>
    </row>
    <row r="2" spans="2:10" s="1367" customFormat="1" ht="12.75" customHeight="1" x14ac:dyDescent="0.2">
      <c r="B2" s="2521">
        <f>'Single Audit Cover'!E7</f>
        <v>1001172022</v>
      </c>
      <c r="C2" s="2522"/>
      <c r="D2" s="2522"/>
      <c r="E2" s="2522"/>
      <c r="F2" s="2522"/>
      <c r="G2" s="2522"/>
      <c r="H2" s="2522"/>
      <c r="I2" s="2522"/>
      <c r="J2" s="1476"/>
    </row>
    <row r="3" spans="2:10" s="1367" customFormat="1" ht="12.75" customHeight="1" x14ac:dyDescent="0.2">
      <c r="B3" s="2523" t="s">
        <v>1568</v>
      </c>
      <c r="C3" s="2510"/>
      <c r="D3" s="2510"/>
      <c r="E3" s="2510"/>
      <c r="F3" s="2510"/>
      <c r="G3" s="2510"/>
      <c r="H3" s="2510"/>
      <c r="I3" s="2510"/>
      <c r="J3" s="1475"/>
    </row>
    <row r="4" spans="2:10" s="1367" customFormat="1" ht="12.75" customHeight="1" x14ac:dyDescent="0.2">
      <c r="B4" s="2523" t="str">
        <f>'[1]Single Audit Cover'!A4</f>
        <v>Year Ending June 30, 2016</v>
      </c>
      <c r="C4" s="2510"/>
      <c r="D4" s="2510"/>
      <c r="E4" s="2510"/>
      <c r="F4" s="2510"/>
      <c r="G4" s="2510"/>
      <c r="H4" s="2510"/>
      <c r="I4" s="2510"/>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23" t="s">
        <v>1567</v>
      </c>
      <c r="C7" s="2510"/>
      <c r="D7" s="2510"/>
      <c r="E7" s="2510"/>
      <c r="F7" s="2510"/>
      <c r="G7" s="2510"/>
      <c r="H7" s="2510"/>
      <c r="I7" s="2510"/>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518" t="s">
        <v>1384</v>
      </c>
      <c r="D11" s="2518"/>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t="s">
        <v>2168</v>
      </c>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2168</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2168</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t="s">
        <v>2168</v>
      </c>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2168</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517" t="s">
        <v>2231</v>
      </c>
      <c r="E29" s="2517"/>
      <c r="F29" s="2517"/>
      <c r="G29" s="2517"/>
      <c r="H29" s="2517"/>
      <c r="I29" s="2517"/>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2027</v>
      </c>
      <c r="C33" s="1387"/>
      <c r="E33" s="1446" t="s">
        <v>2168</v>
      </c>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v>84.01</v>
      </c>
      <c r="C37" s="2513" t="s">
        <v>2232</v>
      </c>
      <c r="D37" s="2514"/>
      <c r="E37" s="2514"/>
      <c r="F37" s="2514"/>
      <c r="G37" s="2514"/>
      <c r="H37" s="2514"/>
      <c r="I37" s="2515"/>
    </row>
    <row r="38" spans="1:9" ht="20.45" customHeight="1" x14ac:dyDescent="0.2">
      <c r="B38" s="1447" t="s">
        <v>2233</v>
      </c>
      <c r="C38" s="2513" t="s">
        <v>2234</v>
      </c>
      <c r="D38" s="2514"/>
      <c r="E38" s="2514"/>
      <c r="F38" s="2514"/>
      <c r="G38" s="2514"/>
      <c r="H38" s="2514"/>
      <c r="I38" s="2515"/>
    </row>
    <row r="39" spans="1:9" ht="20.65" customHeight="1" x14ac:dyDescent="0.2">
      <c r="B39" s="1447">
        <v>93.6</v>
      </c>
      <c r="C39" s="2513" t="s">
        <v>1234</v>
      </c>
      <c r="D39" s="2514"/>
      <c r="E39" s="2514"/>
      <c r="F39" s="2514"/>
      <c r="G39" s="2514"/>
      <c r="H39" s="2514"/>
      <c r="I39" s="2515"/>
    </row>
    <row r="40" spans="1:9" ht="20.65" customHeight="1" x14ac:dyDescent="0.2">
      <c r="B40" s="1447"/>
      <c r="C40" s="2513"/>
      <c r="D40" s="2514"/>
      <c r="E40" s="2514"/>
      <c r="F40" s="2514"/>
      <c r="G40" s="2514"/>
      <c r="H40" s="2514"/>
      <c r="I40" s="2515"/>
    </row>
    <row r="41" spans="1:9" ht="20.65" customHeight="1" x14ac:dyDescent="0.2">
      <c r="B41" s="1447"/>
      <c r="C41" s="2513"/>
      <c r="D41" s="2514"/>
      <c r="E41" s="2514"/>
      <c r="F41" s="2514"/>
      <c r="G41" s="2514"/>
      <c r="H41" s="2514"/>
      <c r="I41" s="2515"/>
    </row>
    <row r="42" spans="1:9" ht="20.65" customHeight="1" x14ac:dyDescent="0.2">
      <c r="B42" s="1447"/>
      <c r="C42" s="2513"/>
      <c r="D42" s="2514"/>
      <c r="E42" s="2514"/>
      <c r="F42" s="2514"/>
      <c r="G42" s="2514"/>
      <c r="H42" s="2514"/>
      <c r="I42" s="2515"/>
    </row>
    <row r="43" spans="1:9" ht="6.2" customHeight="1" x14ac:dyDescent="0.2"/>
    <row r="44" spans="1:9" x14ac:dyDescent="0.2">
      <c r="B44" s="1375" t="s">
        <v>1552</v>
      </c>
      <c r="C44" s="1387"/>
      <c r="D44" s="1387"/>
      <c r="E44" s="2516">
        <v>750000</v>
      </c>
      <c r="F44" s="2516"/>
      <c r="G44" s="2516"/>
      <c r="H44" s="1427"/>
    </row>
    <row r="46" spans="1:9" ht="13.5" customHeight="1" x14ac:dyDescent="0.2">
      <c r="B46" s="1375" t="s">
        <v>1551</v>
      </c>
      <c r="C46" s="1387"/>
      <c r="E46" s="1446"/>
      <c r="F46" s="1372" t="s">
        <v>1052</v>
      </c>
      <c r="G46" s="1446" t="s">
        <v>2168</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9" t="str">
        <f>'Single Audit Cover'!A7</f>
        <v>Quincy SD 172</v>
      </c>
      <c r="C1" s="2519"/>
      <c r="D1" s="2519"/>
      <c r="E1" s="2519"/>
      <c r="F1" s="2519"/>
      <c r="G1" s="2519"/>
      <c r="H1" s="2519"/>
      <c r="I1" s="2519"/>
      <c r="J1" s="2519"/>
      <c r="K1" s="2519"/>
      <c r="L1" s="1524"/>
      <c r="M1" s="1524"/>
    </row>
    <row r="2" spans="1:13" ht="12" customHeight="1" x14ac:dyDescent="0.2">
      <c r="B2" s="2521">
        <f>'Single Audit Cover'!E7</f>
        <v>1001172022</v>
      </c>
      <c r="C2" s="2521"/>
      <c r="D2" s="2521"/>
      <c r="E2" s="2521"/>
      <c r="F2" s="2521"/>
      <c r="G2" s="2521"/>
      <c r="H2" s="2521"/>
      <c r="I2" s="2521"/>
      <c r="J2" s="2521"/>
      <c r="K2" s="2521"/>
      <c r="L2" s="1523"/>
      <c r="M2" s="1522"/>
    </row>
    <row r="3" spans="1:13" ht="10.35" customHeight="1" x14ac:dyDescent="0.2">
      <c r="B3" s="2509" t="s">
        <v>1568</v>
      </c>
      <c r="C3" s="2509"/>
      <c r="D3" s="2509"/>
      <c r="E3" s="2509"/>
      <c r="F3" s="2509"/>
      <c r="G3" s="2509"/>
      <c r="H3" s="2509"/>
      <c r="I3" s="2509"/>
      <c r="J3" s="2509"/>
      <c r="K3" s="2509"/>
      <c r="L3" s="1521"/>
      <c r="M3" s="1521"/>
    </row>
    <row r="4" spans="1:13" ht="11.1" customHeight="1" x14ac:dyDescent="0.2">
      <c r="B4" s="2526" t="str">
        <f>'[1]Single Audit Cover'!A4</f>
        <v>Year Ending June 30, 2016</v>
      </c>
      <c r="C4" s="2526"/>
      <c r="D4" s="2526"/>
      <c r="E4" s="2526"/>
      <c r="F4" s="2526"/>
      <c r="G4" s="2526"/>
      <c r="H4" s="2526"/>
      <c r="I4" s="2526"/>
      <c r="J4" s="2526"/>
      <c r="K4" s="252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26" t="s">
        <v>1588</v>
      </c>
      <c r="C7" s="2526"/>
      <c r="D7" s="2527"/>
      <c r="E7" s="2527"/>
      <c r="F7" s="2527"/>
      <c r="G7" s="2527"/>
      <c r="H7" s="2527"/>
      <c r="I7" s="2527"/>
      <c r="J7" s="2527"/>
      <c r="K7" s="252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1959</v>
      </c>
      <c r="D10" s="1743">
        <v>1</v>
      </c>
      <c r="E10" s="1427"/>
      <c r="F10" s="1434" t="s">
        <v>1586</v>
      </c>
      <c r="G10" s="1516"/>
      <c r="H10" s="1517" t="s">
        <v>1585</v>
      </c>
      <c r="I10" s="1516" t="s">
        <v>2168</v>
      </c>
      <c r="J10" s="1515" t="s">
        <v>1584</v>
      </c>
      <c r="K10" s="1427"/>
      <c r="L10" s="1478"/>
    </row>
    <row r="11" spans="1:13" ht="13.5" customHeight="1" x14ac:dyDescent="0.2">
      <c r="B11" s="1427"/>
      <c r="C11" s="1427"/>
      <c r="D11" s="1427"/>
      <c r="E11" s="1427"/>
      <c r="F11" s="1427"/>
      <c r="G11" s="1460"/>
      <c r="H11" s="1427"/>
      <c r="I11" s="1514" t="s">
        <v>1583</v>
      </c>
      <c r="J11" s="1427"/>
      <c r="K11" s="1513">
        <v>2004</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25" t="s">
        <v>2235</v>
      </c>
      <c r="C14" s="2525"/>
      <c r="D14" s="2525"/>
      <c r="E14" s="2525"/>
      <c r="F14" s="2525"/>
      <c r="G14" s="2525"/>
      <c r="H14" s="2525"/>
      <c r="I14" s="2525"/>
      <c r="J14" s="2525"/>
      <c r="K14" s="252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25" t="s">
        <v>2236</v>
      </c>
      <c r="C17" s="2525"/>
      <c r="D17" s="2525"/>
      <c r="E17" s="2525"/>
      <c r="F17" s="2525"/>
      <c r="G17" s="2525"/>
      <c r="H17" s="2525"/>
      <c r="I17" s="2525"/>
      <c r="J17" s="2525"/>
      <c r="K17" s="252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28" t="s">
        <v>2237</v>
      </c>
      <c r="C20" s="2528"/>
      <c r="D20" s="2525"/>
      <c r="E20" s="2525"/>
      <c r="F20" s="2525"/>
      <c r="G20" s="2525"/>
      <c r="H20" s="2525"/>
      <c r="I20" s="2525"/>
      <c r="J20" s="2525"/>
      <c r="K20" s="252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25" t="s">
        <v>2238</v>
      </c>
      <c r="C23" s="2525"/>
      <c r="D23" s="2525"/>
      <c r="E23" s="2525"/>
      <c r="F23" s="2525"/>
      <c r="G23" s="2525"/>
      <c r="H23" s="2525"/>
      <c r="I23" s="2525"/>
      <c r="J23" s="2525"/>
      <c r="K23" s="252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25" t="s">
        <v>2239</v>
      </c>
      <c r="C26" s="2525"/>
      <c r="D26" s="2525"/>
      <c r="E26" s="2525"/>
      <c r="F26" s="2525"/>
      <c r="G26" s="2525"/>
      <c r="H26" s="2525"/>
      <c r="I26" s="2525"/>
      <c r="J26" s="2525"/>
      <c r="K26" s="252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29" t="s">
        <v>2240</v>
      </c>
      <c r="C29" s="2529"/>
      <c r="D29" s="2525"/>
      <c r="E29" s="2525"/>
      <c r="F29" s="2525"/>
      <c r="G29" s="2525"/>
      <c r="H29" s="2525"/>
      <c r="I29" s="2525"/>
      <c r="J29" s="2525"/>
      <c r="K29" s="252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24" t="s">
        <v>2241</v>
      </c>
      <c r="C32" s="2524"/>
      <c r="D32" s="2525"/>
      <c r="E32" s="2525"/>
      <c r="F32" s="2525"/>
      <c r="G32" s="2525"/>
      <c r="H32" s="2525"/>
      <c r="I32" s="2525"/>
      <c r="J32" s="2525"/>
      <c r="K32" s="252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2028</v>
      </c>
      <c r="C40" s="1372"/>
      <c r="L40" s="1478"/>
    </row>
    <row r="41" spans="2:13" ht="9.6" customHeight="1" x14ac:dyDescent="0.2">
      <c r="B41" s="1372" t="s">
        <v>2029</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2030</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9" t="str">
        <f>'Single Audit Cover'!A7</f>
        <v>Quincy SD 172</v>
      </c>
      <c r="C1" s="2519"/>
      <c r="D1" s="2519"/>
      <c r="E1" s="2519"/>
      <c r="F1" s="2519"/>
      <c r="G1" s="2519"/>
      <c r="H1" s="2519"/>
      <c r="I1" s="2519"/>
      <c r="J1" s="2519"/>
      <c r="K1" s="2519"/>
      <c r="L1" s="1524"/>
      <c r="M1" s="1524"/>
    </row>
    <row r="2" spans="1:13" ht="12" customHeight="1" x14ac:dyDescent="0.2">
      <c r="B2" s="2521">
        <f>'Single Audit Cover'!E7</f>
        <v>1001172022</v>
      </c>
      <c r="C2" s="2521"/>
      <c r="D2" s="2521"/>
      <c r="E2" s="2521"/>
      <c r="F2" s="2521"/>
      <c r="G2" s="2521"/>
      <c r="H2" s="2521"/>
      <c r="I2" s="2521"/>
      <c r="J2" s="2521"/>
      <c r="K2" s="2521"/>
      <c r="L2" s="1523"/>
      <c r="M2" s="1522"/>
    </row>
    <row r="3" spans="1:13" ht="10.35" customHeight="1" x14ac:dyDescent="0.2">
      <c r="B3" s="2509" t="s">
        <v>1568</v>
      </c>
      <c r="C3" s="2509"/>
      <c r="D3" s="2509"/>
      <c r="E3" s="2509"/>
      <c r="F3" s="2509"/>
      <c r="G3" s="2509"/>
      <c r="H3" s="2509"/>
      <c r="I3" s="2509"/>
      <c r="J3" s="2509"/>
      <c r="K3" s="2509"/>
      <c r="L3" s="1521"/>
      <c r="M3" s="1521"/>
    </row>
    <row r="4" spans="1:13" ht="11.1" customHeight="1" x14ac:dyDescent="0.2">
      <c r="B4" s="2526" t="str">
        <f>'[1]Single Audit Cover'!A4</f>
        <v>Year Ending June 30, 2016</v>
      </c>
      <c r="C4" s="2526"/>
      <c r="D4" s="2526"/>
      <c r="E4" s="2526"/>
      <c r="F4" s="2526"/>
      <c r="G4" s="2526"/>
      <c r="H4" s="2526"/>
      <c r="I4" s="2526"/>
      <c r="J4" s="2526"/>
      <c r="K4" s="252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26" t="s">
        <v>1588</v>
      </c>
      <c r="C7" s="2526"/>
      <c r="D7" s="2527"/>
      <c r="E7" s="2527"/>
      <c r="F7" s="2527"/>
      <c r="G7" s="2527"/>
      <c r="H7" s="2527"/>
      <c r="I7" s="2527"/>
      <c r="J7" s="2527"/>
      <c r="K7" s="252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1959</v>
      </c>
      <c r="D10" s="1743">
        <v>2</v>
      </c>
      <c r="E10" s="1427"/>
      <c r="F10" s="1434" t="s">
        <v>1586</v>
      </c>
      <c r="G10" s="1516"/>
      <c r="H10" s="1517" t="s">
        <v>1585</v>
      </c>
      <c r="I10" s="1516" t="s">
        <v>2168</v>
      </c>
      <c r="J10" s="1515" t="s">
        <v>1584</v>
      </c>
      <c r="K10" s="1427"/>
      <c r="L10" s="1478"/>
    </row>
    <row r="11" spans="1:13" ht="13.5" customHeight="1" x14ac:dyDescent="0.2">
      <c r="B11" s="1427"/>
      <c r="C11" s="1427"/>
      <c r="D11" s="1427"/>
      <c r="E11" s="1427"/>
      <c r="F11" s="1427"/>
      <c r="G11" s="1460"/>
      <c r="H11" s="1427"/>
      <c r="I11" s="1514" t="s">
        <v>1583</v>
      </c>
      <c r="J11" s="1427"/>
      <c r="K11" s="1513">
        <v>2012</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25" t="s">
        <v>2242</v>
      </c>
      <c r="C14" s="2525"/>
      <c r="D14" s="2525"/>
      <c r="E14" s="2525"/>
      <c r="F14" s="2525"/>
      <c r="G14" s="2525"/>
      <c r="H14" s="2525"/>
      <c r="I14" s="2525"/>
      <c r="J14" s="2525"/>
      <c r="K14" s="252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25" t="s">
        <v>2243</v>
      </c>
      <c r="C17" s="2525"/>
      <c r="D17" s="2525"/>
      <c r="E17" s="2525"/>
      <c r="F17" s="2525"/>
      <c r="G17" s="2525"/>
      <c r="H17" s="2525"/>
      <c r="I17" s="2525"/>
      <c r="J17" s="2525"/>
      <c r="K17" s="252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52.15" customHeight="1" x14ac:dyDescent="0.2">
      <c r="B20" s="2528" t="s">
        <v>2247</v>
      </c>
      <c r="C20" s="2528"/>
      <c r="D20" s="2525"/>
      <c r="E20" s="2525"/>
      <c r="F20" s="2525"/>
      <c r="G20" s="2525"/>
      <c r="H20" s="2525"/>
      <c r="I20" s="2525"/>
      <c r="J20" s="2525"/>
      <c r="K20" s="252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25" t="s">
        <v>2244</v>
      </c>
      <c r="C23" s="2525"/>
      <c r="D23" s="2525"/>
      <c r="E23" s="2525"/>
      <c r="F23" s="2525"/>
      <c r="G23" s="2525"/>
      <c r="H23" s="2525"/>
      <c r="I23" s="2525"/>
      <c r="J23" s="2525"/>
      <c r="K23" s="252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25" t="s">
        <v>2245</v>
      </c>
      <c r="C26" s="2525"/>
      <c r="D26" s="2525"/>
      <c r="E26" s="2525"/>
      <c r="F26" s="2525"/>
      <c r="G26" s="2525"/>
      <c r="H26" s="2525"/>
      <c r="I26" s="2525"/>
      <c r="J26" s="2525"/>
      <c r="K26" s="252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51" customHeight="1" x14ac:dyDescent="0.2">
      <c r="B29" s="2529" t="s">
        <v>2248</v>
      </c>
      <c r="C29" s="2529"/>
      <c r="D29" s="2525"/>
      <c r="E29" s="2525"/>
      <c r="F29" s="2525"/>
      <c r="G29" s="2525"/>
      <c r="H29" s="2525"/>
      <c r="I29" s="2525"/>
      <c r="J29" s="2525"/>
      <c r="K29" s="252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24" t="s">
        <v>2246</v>
      </c>
      <c r="C32" s="2524"/>
      <c r="D32" s="2525"/>
      <c r="E32" s="2525"/>
      <c r="F32" s="2525"/>
      <c r="G32" s="2525"/>
      <c r="H32" s="2525"/>
      <c r="I32" s="2525"/>
      <c r="J32" s="2525"/>
      <c r="K32" s="252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2028</v>
      </c>
      <c r="C40" s="1372"/>
      <c r="L40" s="1478"/>
    </row>
    <row r="41" spans="2:13" ht="9.6" customHeight="1" x14ac:dyDescent="0.2">
      <c r="B41" s="1372" t="s">
        <v>2029</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2030</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9" t="str">
        <f>'Single Audit Cover'!A7</f>
        <v>Quincy SD 172</v>
      </c>
      <c r="C1" s="2519"/>
      <c r="D1" s="2519"/>
      <c r="E1" s="2519"/>
      <c r="F1" s="2519"/>
      <c r="G1" s="2519"/>
      <c r="H1" s="2519"/>
      <c r="I1" s="2519"/>
      <c r="J1" s="2519"/>
      <c r="K1" s="2519"/>
      <c r="L1" s="1524"/>
      <c r="M1" s="1524"/>
    </row>
    <row r="2" spans="1:13" ht="12" customHeight="1" x14ac:dyDescent="0.2">
      <c r="B2" s="2521">
        <f>'Single Audit Cover'!E7</f>
        <v>1001172022</v>
      </c>
      <c r="C2" s="2521"/>
      <c r="D2" s="2521"/>
      <c r="E2" s="2521"/>
      <c r="F2" s="2521"/>
      <c r="G2" s="2521"/>
      <c r="H2" s="2521"/>
      <c r="I2" s="2521"/>
      <c r="J2" s="2521"/>
      <c r="K2" s="2521"/>
      <c r="L2" s="1523"/>
      <c r="M2" s="1522"/>
    </row>
    <row r="3" spans="1:13" ht="10.35" customHeight="1" x14ac:dyDescent="0.2">
      <c r="B3" s="2509" t="s">
        <v>1568</v>
      </c>
      <c r="C3" s="2509"/>
      <c r="D3" s="2509"/>
      <c r="E3" s="2509"/>
      <c r="F3" s="2509"/>
      <c r="G3" s="2509"/>
      <c r="H3" s="2509"/>
      <c r="I3" s="2509"/>
      <c r="J3" s="2509"/>
      <c r="K3" s="2509"/>
      <c r="L3" s="1521"/>
      <c r="M3" s="1521"/>
    </row>
    <row r="4" spans="1:13" ht="11.1" customHeight="1" x14ac:dyDescent="0.2">
      <c r="B4" s="2526" t="str">
        <f>'[1]Single Audit Cover'!A4</f>
        <v>Year Ending June 30, 2016</v>
      </c>
      <c r="C4" s="2526"/>
      <c r="D4" s="2526"/>
      <c r="E4" s="2526"/>
      <c r="F4" s="2526"/>
      <c r="G4" s="2526"/>
      <c r="H4" s="2526"/>
      <c r="I4" s="2526"/>
      <c r="J4" s="2526"/>
      <c r="K4" s="252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26" t="s">
        <v>1588</v>
      </c>
      <c r="C7" s="2526"/>
      <c r="D7" s="2527"/>
      <c r="E7" s="2527"/>
      <c r="F7" s="2527"/>
      <c r="G7" s="2527"/>
      <c r="H7" s="2527"/>
      <c r="I7" s="2527"/>
      <c r="J7" s="2527"/>
      <c r="K7" s="252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1959</v>
      </c>
      <c r="D10" s="1743">
        <v>3</v>
      </c>
      <c r="E10" s="1427"/>
      <c r="F10" s="1434" t="s">
        <v>1586</v>
      </c>
      <c r="G10" s="1516" t="s">
        <v>2168</v>
      </c>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25" t="s">
        <v>2249</v>
      </c>
      <c r="C14" s="2525"/>
      <c r="D14" s="2525"/>
      <c r="E14" s="2525"/>
      <c r="F14" s="2525"/>
      <c r="G14" s="2525"/>
      <c r="H14" s="2525"/>
      <c r="I14" s="2525"/>
      <c r="J14" s="2525"/>
      <c r="K14" s="252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25" t="s">
        <v>2250</v>
      </c>
      <c r="C17" s="2525"/>
      <c r="D17" s="2525"/>
      <c r="E17" s="2525"/>
      <c r="F17" s="2525"/>
      <c r="G17" s="2525"/>
      <c r="H17" s="2525"/>
      <c r="I17" s="2525"/>
      <c r="J17" s="2525"/>
      <c r="K17" s="252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28" t="s">
        <v>2251</v>
      </c>
      <c r="C20" s="2528"/>
      <c r="D20" s="2525"/>
      <c r="E20" s="2525"/>
      <c r="F20" s="2525"/>
      <c r="G20" s="2525"/>
      <c r="H20" s="2525"/>
      <c r="I20" s="2525"/>
      <c r="J20" s="2525"/>
      <c r="K20" s="252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25" t="s">
        <v>2253</v>
      </c>
      <c r="C23" s="2525"/>
      <c r="D23" s="2525"/>
      <c r="E23" s="2525"/>
      <c r="F23" s="2525"/>
      <c r="G23" s="2525"/>
      <c r="H23" s="2525"/>
      <c r="I23" s="2525"/>
      <c r="J23" s="2525"/>
      <c r="K23" s="252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25" t="s">
        <v>2252</v>
      </c>
      <c r="C26" s="2525"/>
      <c r="D26" s="2525"/>
      <c r="E26" s="2525"/>
      <c r="F26" s="2525"/>
      <c r="G26" s="2525"/>
      <c r="H26" s="2525"/>
      <c r="I26" s="2525"/>
      <c r="J26" s="2525"/>
      <c r="K26" s="252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29" t="s">
        <v>2254</v>
      </c>
      <c r="C29" s="2529"/>
      <c r="D29" s="2525"/>
      <c r="E29" s="2525"/>
      <c r="F29" s="2525"/>
      <c r="G29" s="2525"/>
      <c r="H29" s="2525"/>
      <c r="I29" s="2525"/>
      <c r="J29" s="2525"/>
      <c r="K29" s="252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24" t="s">
        <v>2255</v>
      </c>
      <c r="C32" s="2524"/>
      <c r="D32" s="2525"/>
      <c r="E32" s="2525"/>
      <c r="F32" s="2525"/>
      <c r="G32" s="2525"/>
      <c r="H32" s="2525"/>
      <c r="I32" s="2525"/>
      <c r="J32" s="2525"/>
      <c r="K32" s="252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2028</v>
      </c>
      <c r="C40" s="1372"/>
      <c r="L40" s="1478"/>
    </row>
    <row r="41" spans="2:13" ht="9.6" customHeight="1" x14ac:dyDescent="0.2">
      <c r="B41" s="1372" t="s">
        <v>2029</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2030</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3" t="str">
        <f>'Single Audit Cover'!A7</f>
        <v>Quincy SD 172</v>
      </c>
      <c r="C1" s="2533"/>
      <c r="D1" s="2533"/>
      <c r="E1" s="2533"/>
      <c r="F1" s="2533"/>
      <c r="G1" s="2533"/>
      <c r="H1" s="2533"/>
      <c r="I1" s="2533"/>
      <c r="J1" s="2533"/>
      <c r="K1" s="2533"/>
      <c r="L1" s="1545"/>
    </row>
    <row r="2" spans="1:12" ht="12.75" customHeight="1" x14ac:dyDescent="0.2">
      <c r="B2" s="2534">
        <f>'Single Audit Cover'!E7</f>
        <v>1001172022</v>
      </c>
      <c r="C2" s="2534"/>
      <c r="D2" s="2534"/>
      <c r="E2" s="2534"/>
      <c r="F2" s="2534"/>
      <c r="G2" s="2534"/>
      <c r="H2" s="2534"/>
      <c r="I2" s="2534"/>
      <c r="J2" s="2534"/>
      <c r="K2" s="2534"/>
      <c r="L2" s="1544"/>
    </row>
    <row r="3" spans="1:12" ht="12.75" customHeight="1" x14ac:dyDescent="0.2">
      <c r="B3" s="2509" t="s">
        <v>1568</v>
      </c>
      <c r="C3" s="2509"/>
      <c r="D3" s="2509"/>
      <c r="E3" s="2509"/>
      <c r="F3" s="2509"/>
      <c r="G3" s="2509"/>
      <c r="H3" s="2509"/>
      <c r="I3" s="2509"/>
      <c r="J3" s="2509"/>
      <c r="K3" s="2509"/>
      <c r="L3" s="1521"/>
    </row>
    <row r="4" spans="1:12" ht="12.75" customHeight="1" x14ac:dyDescent="0.2">
      <c r="B4" s="2509" t="str">
        <f>'[1]Single Audit Cover'!A4</f>
        <v>Year Ending June 30, 2016</v>
      </c>
      <c r="C4" s="2509"/>
      <c r="D4" s="2509"/>
      <c r="E4" s="2509"/>
      <c r="F4" s="2509"/>
      <c r="G4" s="2509"/>
      <c r="H4" s="2509"/>
      <c r="I4" s="2509"/>
      <c r="J4" s="2509"/>
      <c r="K4" s="2509"/>
      <c r="L4" s="1521"/>
    </row>
    <row r="5" spans="1:12" ht="5.25" customHeight="1" x14ac:dyDescent="0.2">
      <c r="B5" s="1353" t="s">
        <v>1389</v>
      </c>
      <c r="C5" s="1353"/>
      <c r="L5" s="1427"/>
    </row>
    <row r="6" spans="1:12" ht="30.75" customHeight="1" x14ac:dyDescent="0.2">
      <c r="A6" s="1427"/>
      <c r="B6" s="2535" t="s">
        <v>1609</v>
      </c>
      <c r="C6" s="2535"/>
      <c r="D6" s="2535"/>
      <c r="E6" s="2535"/>
      <c r="F6" s="2535"/>
      <c r="G6" s="2535"/>
      <c r="H6" s="2535"/>
      <c r="I6" s="2535"/>
      <c r="J6" s="2535"/>
      <c r="K6" s="2535"/>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1959</v>
      </c>
      <c r="D8" s="1747">
        <v>4</v>
      </c>
      <c r="E8" s="1427"/>
      <c r="F8" s="1518" t="s">
        <v>1586</v>
      </c>
      <c r="G8" s="1542"/>
      <c r="H8" s="1543" t="s">
        <v>1607</v>
      </c>
      <c r="I8" s="1542" t="s">
        <v>2168</v>
      </c>
      <c r="J8" s="1541" t="s">
        <v>1606</v>
      </c>
      <c r="L8" s="1427"/>
    </row>
    <row r="9" spans="1:12" ht="13.5" customHeight="1" x14ac:dyDescent="0.2">
      <c r="D9" s="1427"/>
      <c r="E9" s="1427"/>
      <c r="F9" s="1427"/>
      <c r="G9" s="1460"/>
      <c r="H9" s="1427"/>
      <c r="I9" s="1514" t="s">
        <v>1583</v>
      </c>
      <c r="J9" s="1427"/>
      <c r="K9" s="1540">
        <v>2015</v>
      </c>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517" t="s">
        <v>2256</v>
      </c>
      <c r="G12" s="2517"/>
      <c r="H12" s="2517"/>
      <c r="I12" s="2517"/>
      <c r="J12" s="2517"/>
      <c r="K12" s="251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30" t="s">
        <v>2257</v>
      </c>
      <c r="E14" s="2530"/>
      <c r="F14" s="2530"/>
      <c r="H14" s="1433" t="s">
        <v>1603</v>
      </c>
      <c r="I14" s="2531" t="s">
        <v>2233</v>
      </c>
      <c r="J14" s="2531"/>
      <c r="K14" s="253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31" t="s">
        <v>2258</v>
      </c>
      <c r="E16" s="2531"/>
      <c r="F16" s="2531"/>
      <c r="G16" s="2531"/>
      <c r="H16" s="2531"/>
      <c r="I16" s="2531"/>
      <c r="J16" s="2531"/>
      <c r="K16" s="2531"/>
      <c r="L16" s="1427"/>
    </row>
    <row r="17" spans="2:12" ht="13.5" customHeight="1" x14ac:dyDescent="0.2">
      <c r="B17" s="1434" t="s">
        <v>1601</v>
      </c>
      <c r="C17" s="1434"/>
      <c r="D17" s="2532" t="s">
        <v>2259</v>
      </c>
      <c r="E17" s="2532"/>
      <c r="F17" s="2532"/>
      <c r="G17" s="2532"/>
      <c r="H17" s="2532"/>
      <c r="I17" s="2532"/>
      <c r="J17" s="2532"/>
      <c r="K17" s="253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525" t="s">
        <v>2260</v>
      </c>
      <c r="C20" s="2525"/>
      <c r="D20" s="2525"/>
      <c r="E20" s="2525"/>
      <c r="F20" s="2525"/>
      <c r="G20" s="2525"/>
      <c r="H20" s="2525"/>
      <c r="I20" s="2525"/>
      <c r="J20" s="2525"/>
      <c r="K20" s="252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525"/>
      <c r="C23" s="2525"/>
      <c r="D23" s="2525"/>
      <c r="E23" s="2525"/>
      <c r="F23" s="2525"/>
      <c r="G23" s="2525"/>
      <c r="H23" s="2525"/>
      <c r="I23" s="2525"/>
      <c r="J23" s="2525"/>
      <c r="K23" s="252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525" t="s">
        <v>2082</v>
      </c>
      <c r="C26" s="2525"/>
      <c r="D26" s="2525"/>
      <c r="E26" s="2525"/>
      <c r="F26" s="2525"/>
      <c r="G26" s="2525"/>
      <c r="H26" s="2525"/>
      <c r="I26" s="2525"/>
      <c r="J26" s="2525"/>
      <c r="K26" s="252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525"/>
      <c r="C29" s="2525"/>
      <c r="D29" s="2525"/>
      <c r="E29" s="2525"/>
      <c r="F29" s="2525"/>
      <c r="G29" s="2525"/>
      <c r="H29" s="2525"/>
      <c r="I29" s="2525"/>
      <c r="J29" s="2525"/>
      <c r="K29" s="252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525"/>
      <c r="C32" s="2525"/>
      <c r="D32" s="2525"/>
      <c r="E32" s="2525"/>
      <c r="F32" s="2525"/>
      <c r="G32" s="2525"/>
      <c r="H32" s="2525"/>
      <c r="I32" s="2525"/>
      <c r="J32" s="2525"/>
      <c r="K32" s="252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525"/>
      <c r="C35" s="2525"/>
      <c r="D35" s="2525"/>
      <c r="E35" s="2525"/>
      <c r="F35" s="2525"/>
      <c r="G35" s="2525"/>
      <c r="H35" s="2525"/>
      <c r="I35" s="2525"/>
      <c r="J35" s="2525"/>
      <c r="K35" s="252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525"/>
      <c r="C38" s="2525"/>
      <c r="D38" s="2525"/>
      <c r="E38" s="2525"/>
      <c r="F38" s="2525"/>
      <c r="G38" s="2525"/>
      <c r="H38" s="2525"/>
      <c r="I38" s="2525"/>
      <c r="J38" s="2525"/>
      <c r="K38" s="252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525"/>
      <c r="C41" s="2525"/>
      <c r="D41" s="2525"/>
      <c r="E41" s="2525"/>
      <c r="F41" s="2525"/>
      <c r="G41" s="2525"/>
      <c r="H41" s="2525"/>
      <c r="I41" s="2525"/>
      <c r="J41" s="2525"/>
      <c r="K41" s="2525"/>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2031</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9" t="str">
        <f>'Single Audit Cover'!A7</f>
        <v>Quincy SD 172</v>
      </c>
      <c r="C1" s="2519"/>
      <c r="D1" s="2519"/>
      <c r="E1" s="1557"/>
    </row>
    <row r="2" spans="2:5" s="1387" customFormat="1" ht="12.75" customHeight="1" x14ac:dyDescent="0.2">
      <c r="B2" s="2521">
        <f>'Single Audit Cover'!E7</f>
        <v>1001172022</v>
      </c>
      <c r="C2" s="2521"/>
      <c r="D2" s="2521"/>
      <c r="E2" s="1556"/>
    </row>
    <row r="3" spans="2:5" s="1346" customFormat="1" ht="12.75" customHeight="1" x14ac:dyDescent="0.2">
      <c r="B3" s="2509" t="s">
        <v>1619</v>
      </c>
      <c r="C3" s="2509"/>
      <c r="D3" s="2509"/>
      <c r="E3" s="1981"/>
    </row>
    <row r="4" spans="2:5" s="1387" customFormat="1" ht="12.75" customHeight="1" x14ac:dyDescent="0.2">
      <c r="B4" s="2536" t="str">
        <f>'[1]Single Audit Cover'!A4</f>
        <v>Year Ending June 30, 2016</v>
      </c>
      <c r="C4" s="2536"/>
      <c r="D4" s="2536"/>
      <c r="E4" s="1555"/>
    </row>
    <row r="5" spans="2:5" s="1387" customFormat="1" ht="40.15" customHeight="1" x14ac:dyDescent="0.2">
      <c r="B5" s="1749" t="s">
        <v>2032</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t="s">
        <v>2261</v>
      </c>
      <c r="C8" s="1553" t="s">
        <v>2262</v>
      </c>
      <c r="D8" s="1553" t="s">
        <v>2264</v>
      </c>
      <c r="E8" s="1553"/>
    </row>
    <row r="9" spans="2:5" ht="13.5" customHeight="1" x14ac:dyDescent="0.2">
      <c r="B9" s="1751"/>
      <c r="C9" s="1435" t="s">
        <v>2263</v>
      </c>
      <c r="D9" s="1435"/>
      <c r="E9" s="1435"/>
    </row>
    <row r="10" spans="2:5" ht="13.5" customHeight="1" x14ac:dyDescent="0.2">
      <c r="B10" s="1750"/>
      <c r="C10" s="1435"/>
      <c r="D10" s="1435"/>
      <c r="E10" s="1435"/>
    </row>
    <row r="11" spans="2:5" ht="13.5" customHeight="1" x14ac:dyDescent="0.2">
      <c r="B11" s="1750" t="s">
        <v>2265</v>
      </c>
      <c r="C11" s="1435" t="s">
        <v>2266</v>
      </c>
      <c r="D11" s="1435" t="s">
        <v>2260</v>
      </c>
      <c r="E11" s="1435"/>
    </row>
    <row r="12" spans="2:5" ht="13.5" customHeight="1" x14ac:dyDescent="0.2">
      <c r="B12" s="1750"/>
      <c r="C12" s="1435" t="s">
        <v>2267</v>
      </c>
      <c r="D12" s="1435"/>
      <c r="E12" s="1435"/>
    </row>
    <row r="13" spans="2:5" ht="13.5" customHeight="1" x14ac:dyDescent="0.2">
      <c r="B13" s="1750"/>
      <c r="C13" s="1435" t="s">
        <v>2258</v>
      </c>
      <c r="D13" s="1435"/>
      <c r="E13" s="1435"/>
    </row>
    <row r="14" spans="2:5" ht="13.5" customHeight="1" x14ac:dyDescent="0.2">
      <c r="B14" s="1750"/>
      <c r="C14" s="1435" t="s">
        <v>2268</v>
      </c>
      <c r="D14" s="1435"/>
      <c r="E14" s="1435"/>
    </row>
    <row r="15" spans="2:5" ht="13.5" customHeight="1" x14ac:dyDescent="0.2">
      <c r="B15" s="1750"/>
      <c r="C15" s="1435"/>
      <c r="D15" s="1435"/>
      <c r="E15" s="1435"/>
    </row>
    <row r="16" spans="2:5" ht="13.5" customHeight="1" x14ac:dyDescent="0.2">
      <c r="B16" s="1750" t="s">
        <v>2269</v>
      </c>
      <c r="C16" s="1435" t="s">
        <v>2270</v>
      </c>
      <c r="D16" s="1435" t="s">
        <v>2273</v>
      </c>
      <c r="E16" s="1435"/>
    </row>
    <row r="17" spans="2:5" ht="13.5" customHeight="1" x14ac:dyDescent="0.2">
      <c r="B17" s="1750"/>
      <c r="C17" s="1435" t="s">
        <v>2271</v>
      </c>
      <c r="D17" s="1435" t="s">
        <v>2274</v>
      </c>
      <c r="E17" s="1435"/>
    </row>
    <row r="18" spans="2:5" ht="13.5" customHeight="1" x14ac:dyDescent="0.2">
      <c r="B18" s="1750"/>
      <c r="C18" s="1435" t="s">
        <v>2272</v>
      </c>
      <c r="D18" s="1435"/>
      <c r="E18" s="1435"/>
    </row>
    <row r="19" spans="2:5" ht="13.5" customHeight="1" x14ac:dyDescent="0.2">
      <c r="B19" s="1750"/>
      <c r="C19" s="1435"/>
      <c r="D19" s="1435"/>
      <c r="E19" s="1435"/>
    </row>
    <row r="20" spans="2:5" ht="13.5" customHeight="1" x14ac:dyDescent="0.2">
      <c r="B20" s="1750" t="s">
        <v>2275</v>
      </c>
      <c r="C20" s="1435" t="s">
        <v>2276</v>
      </c>
      <c r="D20" s="1435" t="s">
        <v>2279</v>
      </c>
      <c r="E20" s="1435"/>
    </row>
    <row r="21" spans="2:5" ht="13.5" customHeight="1" x14ac:dyDescent="0.2">
      <c r="B21" s="1750"/>
      <c r="C21" s="1435" t="s">
        <v>2277</v>
      </c>
      <c r="D21" s="1435" t="s">
        <v>2280</v>
      </c>
      <c r="E21" s="1435"/>
    </row>
    <row r="22" spans="2:5" ht="13.5" customHeight="1" x14ac:dyDescent="0.2">
      <c r="B22" s="1750"/>
      <c r="C22" s="1435" t="s">
        <v>2278</v>
      </c>
      <c r="D22" s="1435" t="s">
        <v>2281</v>
      </c>
      <c r="E22" s="1435"/>
    </row>
    <row r="23" spans="2:5" ht="13.5" customHeight="1" x14ac:dyDescent="0.2">
      <c r="B23" s="1750"/>
      <c r="C23" s="1435"/>
      <c r="D23" s="1435"/>
      <c r="E23" s="1435"/>
    </row>
    <row r="24" spans="2:5" ht="13.5" customHeight="1" x14ac:dyDescent="0.2">
      <c r="B24" s="1750" t="s">
        <v>2282</v>
      </c>
      <c r="C24" s="1435" t="s">
        <v>2283</v>
      </c>
      <c r="D24" s="1435"/>
      <c r="E24" s="1435"/>
    </row>
    <row r="25" spans="2:5" ht="13.5" customHeight="1" x14ac:dyDescent="0.2">
      <c r="B25" s="1750"/>
      <c r="C25" s="1435"/>
      <c r="D25" s="1435"/>
      <c r="E25" s="1435"/>
    </row>
    <row r="26" spans="2:5" ht="13.5" customHeight="1" x14ac:dyDescent="0.2">
      <c r="B26" s="1750" t="s">
        <v>2284</v>
      </c>
      <c r="C26" s="1435" t="s">
        <v>2285</v>
      </c>
      <c r="D26" s="1435" t="s">
        <v>2288</v>
      </c>
      <c r="E26" s="1435"/>
    </row>
    <row r="27" spans="2:5" ht="13.5" customHeight="1" x14ac:dyDescent="0.2">
      <c r="B27" s="1750"/>
      <c r="C27" s="1435" t="s">
        <v>2286</v>
      </c>
      <c r="D27" s="1435" t="s">
        <v>2289</v>
      </c>
      <c r="E27" s="1435"/>
    </row>
    <row r="28" spans="2:5" ht="13.5" customHeight="1" x14ac:dyDescent="0.2">
      <c r="B28" s="1750"/>
      <c r="C28" s="1435" t="s">
        <v>2287</v>
      </c>
      <c r="D28" s="1435"/>
      <c r="E28" s="1435"/>
    </row>
    <row r="29" spans="2:5" ht="13.5" customHeight="1" x14ac:dyDescent="0.2">
      <c r="B29" s="1750"/>
      <c r="C29" s="1435"/>
      <c r="D29" s="1435"/>
      <c r="E29" s="1435"/>
    </row>
    <row r="30" spans="2:5" ht="13.5" customHeight="1" x14ac:dyDescent="0.2">
      <c r="B30" s="1750" t="s">
        <v>2295</v>
      </c>
      <c r="C30" s="1435" t="s">
        <v>2290</v>
      </c>
      <c r="D30" s="1435" t="s">
        <v>2293</v>
      </c>
      <c r="E30" s="1435"/>
    </row>
    <row r="31" spans="2:5" ht="13.5" customHeight="1" x14ac:dyDescent="0.2">
      <c r="B31" s="1750"/>
      <c r="C31" s="1435" t="s">
        <v>2291</v>
      </c>
      <c r="D31" s="1435" t="s">
        <v>2294</v>
      </c>
      <c r="E31" s="1435"/>
    </row>
    <row r="32" spans="2:5" ht="13.5" customHeight="1" x14ac:dyDescent="0.2">
      <c r="B32" s="1752"/>
      <c r="C32" s="1435" t="s">
        <v>2292</v>
      </c>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2033</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Quincy SD 172</v>
      </c>
      <c r="C1" s="2519"/>
      <c r="D1" s="2519"/>
      <c r="E1" s="2519"/>
      <c r="F1" s="1545"/>
      <c r="G1" s="1545"/>
      <c r="H1" s="1545"/>
      <c r="I1" s="1545"/>
      <c r="J1" s="1545"/>
      <c r="K1" s="1545"/>
      <c r="L1" s="1545"/>
    </row>
    <row r="2" spans="2:12" ht="13.5" customHeight="1" x14ac:dyDescent="0.2">
      <c r="B2" s="2521">
        <f>'Single Audit Cover'!E7</f>
        <v>1001172022</v>
      </c>
      <c r="C2" s="2521"/>
      <c r="D2" s="2521"/>
      <c r="E2" s="2521"/>
      <c r="F2" s="1544"/>
      <c r="G2" s="1544"/>
      <c r="H2" s="1544"/>
      <c r="I2" s="1544"/>
      <c r="J2" s="1544"/>
      <c r="K2" s="1544"/>
      <c r="L2" s="1544"/>
    </row>
    <row r="3" spans="2:12" ht="13.5" customHeight="1" x14ac:dyDescent="0.2">
      <c r="B3" s="2509" t="s">
        <v>1627</v>
      </c>
      <c r="C3" s="2509"/>
      <c r="D3" s="2509"/>
      <c r="E3" s="2509"/>
      <c r="F3" s="1981"/>
      <c r="G3" s="1981"/>
      <c r="H3" s="1981"/>
      <c r="I3" s="1981"/>
      <c r="J3" s="1981"/>
      <c r="K3" s="1981"/>
      <c r="L3" s="1981"/>
    </row>
    <row r="4" spans="2:12" ht="13.5" customHeight="1" x14ac:dyDescent="0.2">
      <c r="B4" s="2537" t="str">
        <f>'[1]Single Audit Cover'!A4</f>
        <v>Year Ending June 30, 2016</v>
      </c>
      <c r="C4" s="2537"/>
      <c r="D4" s="2537"/>
      <c r="E4" s="253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1959</v>
      </c>
      <c r="D8" s="1756">
        <v>1</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29" t="s">
        <v>2236</v>
      </c>
      <c r="C11" s="2529"/>
      <c r="D11" s="2525"/>
      <c r="E11" s="2525"/>
    </row>
    <row r="12" spans="2:12" ht="13.5" customHeight="1" x14ac:dyDescent="0.2">
      <c r="B12" s="1427"/>
      <c r="C12" s="1427"/>
      <c r="D12" s="1427"/>
    </row>
    <row r="13" spans="2:12" ht="13.5" customHeight="1" x14ac:dyDescent="0.2">
      <c r="B13" s="1320" t="s">
        <v>1623</v>
      </c>
      <c r="C13" s="1320"/>
      <c r="D13" s="1427"/>
    </row>
    <row r="14" spans="2:12" ht="76.5" customHeight="1" x14ac:dyDescent="0.2">
      <c r="B14" s="2529" t="s">
        <v>2296</v>
      </c>
      <c r="C14" s="2529"/>
      <c r="D14" s="2525"/>
      <c r="E14" s="2525"/>
    </row>
    <row r="15" spans="2:12" ht="13.5" customHeight="1" x14ac:dyDescent="0.2">
      <c r="B15" s="1427"/>
      <c r="C15" s="1427"/>
      <c r="D15" s="1427"/>
    </row>
    <row r="16" spans="2:12" ht="13.5" customHeight="1" x14ac:dyDescent="0.2">
      <c r="B16" s="1320" t="s">
        <v>1622</v>
      </c>
      <c r="C16" s="1320"/>
      <c r="D16" s="1427"/>
      <c r="E16" s="2047" t="s">
        <v>2297</v>
      </c>
    </row>
    <row r="17" spans="2:5" ht="13.5" customHeight="1" x14ac:dyDescent="0.2">
      <c r="B17" s="1427"/>
      <c r="C17" s="1427"/>
      <c r="D17" s="1427"/>
    </row>
    <row r="18" spans="2:5" ht="13.5" customHeight="1" x14ac:dyDescent="0.2">
      <c r="B18" s="1320" t="s">
        <v>1621</v>
      </c>
      <c r="C18" s="1320"/>
      <c r="D18" s="1427"/>
      <c r="E18" s="1553" t="s">
        <v>2298</v>
      </c>
    </row>
    <row r="19" spans="2:5" ht="13.5" customHeight="1" x14ac:dyDescent="0.2">
      <c r="B19" s="1427"/>
      <c r="C19" s="1427"/>
      <c r="D19" s="1427"/>
    </row>
    <row r="20" spans="2:5" ht="13.5" customHeight="1" x14ac:dyDescent="0.2">
      <c r="B20" s="1320" t="s">
        <v>1620</v>
      </c>
      <c r="C20" s="1320"/>
      <c r="D20" s="1427"/>
      <c r="E20" s="1553" t="s">
        <v>2299</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67" customWidth="1"/>
    <col min="2" max="2" width="11.28515625" style="1367" customWidth="1"/>
    <col min="3" max="3" width="6.42578125" style="1367" customWidth="1"/>
    <col min="4" max="4" width="7.285156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Quincy SD 172</v>
      </c>
      <c r="C1" s="2519"/>
      <c r="D1" s="2519"/>
      <c r="E1" s="2519"/>
      <c r="F1" s="1545"/>
      <c r="G1" s="1545"/>
      <c r="H1" s="1545"/>
      <c r="I1" s="1545"/>
      <c r="J1" s="1545"/>
      <c r="K1" s="1545"/>
      <c r="L1" s="1545"/>
    </row>
    <row r="2" spans="2:12" ht="13.5" customHeight="1" x14ac:dyDescent="0.2">
      <c r="B2" s="2521">
        <f>'Single Audit Cover'!E7</f>
        <v>1001172022</v>
      </c>
      <c r="C2" s="2521"/>
      <c r="D2" s="2521"/>
      <c r="E2" s="2521"/>
      <c r="F2" s="1544"/>
      <c r="G2" s="1544"/>
      <c r="H2" s="1544"/>
      <c r="I2" s="1544"/>
      <c r="J2" s="1544"/>
      <c r="K2" s="1544"/>
      <c r="L2" s="1544"/>
    </row>
    <row r="3" spans="2:12" ht="13.5" customHeight="1" x14ac:dyDescent="0.2">
      <c r="B3" s="2509" t="s">
        <v>1627</v>
      </c>
      <c r="C3" s="2509"/>
      <c r="D3" s="2509"/>
      <c r="E3" s="2509"/>
      <c r="F3" s="2079"/>
      <c r="G3" s="2079"/>
      <c r="H3" s="2079"/>
      <c r="I3" s="2079"/>
      <c r="J3" s="2079"/>
      <c r="K3" s="2079"/>
      <c r="L3" s="2079"/>
    </row>
    <row r="4" spans="2:12" ht="13.5" customHeight="1" x14ac:dyDescent="0.2">
      <c r="B4" s="2537" t="str">
        <f>'[1]Single Audit Cover'!A4</f>
        <v>Year Ending June 30, 2016</v>
      </c>
      <c r="C4" s="2537"/>
      <c r="D4" s="2537"/>
      <c r="E4" s="253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1959</v>
      </c>
      <c r="D8" s="1756" t="s">
        <v>2302</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29" t="s">
        <v>2243</v>
      </c>
      <c r="C11" s="2529"/>
      <c r="D11" s="2525"/>
      <c r="E11" s="2525"/>
    </row>
    <row r="12" spans="2:12" ht="13.5" customHeight="1" x14ac:dyDescent="0.2">
      <c r="B12" s="1427"/>
      <c r="C12" s="1427"/>
      <c r="D12" s="1427"/>
    </row>
    <row r="13" spans="2:12" ht="13.5" customHeight="1" x14ac:dyDescent="0.2">
      <c r="B13" s="1320" t="s">
        <v>1623</v>
      </c>
      <c r="C13" s="1320"/>
      <c r="D13" s="1427"/>
    </row>
    <row r="14" spans="2:12" ht="76.5" customHeight="1" x14ac:dyDescent="0.2">
      <c r="B14" s="2529" t="s">
        <v>2300</v>
      </c>
      <c r="C14" s="2529"/>
      <c r="D14" s="2525"/>
      <c r="E14" s="2525"/>
    </row>
    <row r="15" spans="2:12" ht="13.5" customHeight="1" x14ac:dyDescent="0.2">
      <c r="B15" s="1427"/>
      <c r="C15" s="1427"/>
      <c r="D15" s="1427"/>
    </row>
    <row r="16" spans="2:12" ht="13.5" customHeight="1" x14ac:dyDescent="0.2">
      <c r="B16" s="1320" t="s">
        <v>1622</v>
      </c>
      <c r="C16" s="1320"/>
      <c r="D16" s="1427"/>
      <c r="E16" s="2080" t="s">
        <v>2304</v>
      </c>
    </row>
    <row r="17" spans="2:5" ht="13.5" customHeight="1" x14ac:dyDescent="0.2">
      <c r="B17" s="1427"/>
      <c r="C17" s="1427"/>
      <c r="D17" s="1427"/>
    </row>
    <row r="18" spans="2:5" ht="13.5" customHeight="1" x14ac:dyDescent="0.2">
      <c r="B18" s="1320" t="s">
        <v>1621</v>
      </c>
      <c r="C18" s="1320"/>
      <c r="D18" s="1427"/>
      <c r="E18" s="1553" t="s">
        <v>2298</v>
      </c>
    </row>
    <row r="19" spans="2:5" ht="13.5" customHeight="1" x14ac:dyDescent="0.2">
      <c r="B19" s="1427"/>
      <c r="C19" s="1427"/>
      <c r="D19" s="1427"/>
    </row>
    <row r="20" spans="2:5" ht="13.5" customHeight="1" x14ac:dyDescent="0.2">
      <c r="B20" s="1320" t="s">
        <v>1620</v>
      </c>
      <c r="C20" s="1320"/>
      <c r="D20" s="1427"/>
      <c r="E20" s="1553" t="s">
        <v>2299</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Quincy SD 172</v>
      </c>
      <c r="C1" s="2519"/>
      <c r="D1" s="2519"/>
      <c r="E1" s="2519"/>
      <c r="F1" s="1545"/>
      <c r="G1" s="1545"/>
      <c r="H1" s="1545"/>
      <c r="I1" s="1545"/>
      <c r="J1" s="1545"/>
      <c r="K1" s="1545"/>
      <c r="L1" s="1545"/>
    </row>
    <row r="2" spans="2:12" ht="13.5" customHeight="1" x14ac:dyDescent="0.2">
      <c r="B2" s="2521">
        <f>'Single Audit Cover'!E7</f>
        <v>1001172022</v>
      </c>
      <c r="C2" s="2521"/>
      <c r="D2" s="2521"/>
      <c r="E2" s="2521"/>
      <c r="F2" s="1544"/>
      <c r="G2" s="1544"/>
      <c r="H2" s="1544"/>
      <c r="I2" s="1544"/>
      <c r="J2" s="1544"/>
      <c r="K2" s="1544"/>
      <c r="L2" s="1544"/>
    </row>
    <row r="3" spans="2:12" ht="13.5" customHeight="1" x14ac:dyDescent="0.2">
      <c r="B3" s="2509" t="s">
        <v>1627</v>
      </c>
      <c r="C3" s="2509"/>
      <c r="D3" s="2509"/>
      <c r="E3" s="2509"/>
      <c r="F3" s="2079"/>
      <c r="G3" s="2079"/>
      <c r="H3" s="2079"/>
      <c r="I3" s="2079"/>
      <c r="J3" s="2079"/>
      <c r="K3" s="2079"/>
      <c r="L3" s="2079"/>
    </row>
    <row r="4" spans="2:12" ht="13.5" customHeight="1" x14ac:dyDescent="0.2">
      <c r="B4" s="2537" t="str">
        <f>'[1]Single Audit Cover'!A4</f>
        <v>Year Ending June 30, 2016</v>
      </c>
      <c r="C4" s="2537"/>
      <c r="D4" s="2537"/>
      <c r="E4" s="253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1959</v>
      </c>
      <c r="D8" s="1756">
        <v>3</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29" t="s">
        <v>2301</v>
      </c>
      <c r="C11" s="2529"/>
      <c r="D11" s="2525"/>
      <c r="E11" s="2525"/>
    </row>
    <row r="12" spans="2:12" ht="13.5" customHeight="1" x14ac:dyDescent="0.2">
      <c r="B12" s="1427"/>
      <c r="C12" s="1427"/>
      <c r="D12" s="1427"/>
    </row>
    <row r="13" spans="2:12" ht="13.5" customHeight="1" x14ac:dyDescent="0.2">
      <c r="B13" s="1320" t="s">
        <v>1623</v>
      </c>
      <c r="C13" s="1320"/>
      <c r="D13" s="1427"/>
    </row>
    <row r="14" spans="2:12" ht="76.5" customHeight="1" x14ac:dyDescent="0.2">
      <c r="B14" s="2529" t="s">
        <v>2303</v>
      </c>
      <c r="C14" s="2529"/>
      <c r="D14" s="2525"/>
      <c r="E14" s="2525"/>
    </row>
    <row r="15" spans="2:12" ht="13.5" customHeight="1" x14ac:dyDescent="0.2">
      <c r="B15" s="1427"/>
      <c r="C15" s="1427"/>
      <c r="D15" s="1427"/>
    </row>
    <row r="16" spans="2:12" ht="13.5" customHeight="1" x14ac:dyDescent="0.2">
      <c r="B16" s="1320" t="s">
        <v>1622</v>
      </c>
      <c r="C16" s="1320"/>
      <c r="D16" s="1427"/>
      <c r="E16" s="2047" t="s">
        <v>2297</v>
      </c>
    </row>
    <row r="17" spans="2:5" ht="13.5" customHeight="1" x14ac:dyDescent="0.2">
      <c r="B17" s="1427"/>
      <c r="C17" s="1427"/>
      <c r="D17" s="1427"/>
    </row>
    <row r="18" spans="2:5" ht="13.5" customHeight="1" x14ac:dyDescent="0.2">
      <c r="B18" s="1320" t="s">
        <v>1621</v>
      </c>
      <c r="C18" s="1320"/>
      <c r="D18" s="1427"/>
      <c r="E18" s="1553" t="s">
        <v>2298</v>
      </c>
    </row>
    <row r="19" spans="2:5" ht="13.5" customHeight="1" x14ac:dyDescent="0.2">
      <c r="B19" s="1427"/>
      <c r="C19" s="1427"/>
      <c r="D19" s="1427"/>
    </row>
    <row r="20" spans="2:5" ht="13.5" customHeight="1" x14ac:dyDescent="0.2">
      <c r="B20" s="1320" t="s">
        <v>1620</v>
      </c>
      <c r="C20" s="1320"/>
      <c r="D20" s="1427"/>
      <c r="E20" s="1553" t="s">
        <v>2299</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1001172022</v>
      </c>
    </row>
    <row r="3" spans="1:2" x14ac:dyDescent="0.2">
      <c r="A3" t="s">
        <v>1131</v>
      </c>
      <c r="B3" s="1232" t="str">
        <f>COVER!A15</f>
        <v>Adams</v>
      </c>
    </row>
    <row r="4" spans="1:2" x14ac:dyDescent="0.2">
      <c r="A4" t="s">
        <v>1187</v>
      </c>
      <c r="B4" s="1232" t="str">
        <f>COVER!A17</f>
        <v>Quincy SD 172</v>
      </c>
    </row>
    <row r="5" spans="1:2" x14ac:dyDescent="0.2">
      <c r="A5" t="s">
        <v>818</v>
      </c>
      <c r="B5" s="1232" t="str">
        <f>COVER!A38</f>
        <v>Roy Webb</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2067</v>
      </c>
      <c r="B12" s="1232" t="str">
        <f>IF(COVER!J29="x","Yes",IF(COVER!L29="X","No",0))</f>
        <v>Yes</v>
      </c>
    </row>
    <row r="13" spans="1:2" x14ac:dyDescent="0.2">
      <c r="A13" s="13" t="s">
        <v>2068</v>
      </c>
      <c r="B13" s="1232" t="str">
        <f>IF(COVER!J30="x","Yes",IF(COVER!L30="x","No",0))</f>
        <v>Yes</v>
      </c>
    </row>
    <row r="14" spans="1:2" x14ac:dyDescent="0.2">
      <c r="A14" t="s">
        <v>565</v>
      </c>
      <c r="B14" s="1232" t="str">
        <f>IF(COVER!J31="x","Yes",IF(COVER!L31="x","No",0))</f>
        <v>Yes</v>
      </c>
    </row>
    <row r="15" spans="1:2" x14ac:dyDescent="0.2">
      <c r="A15" t="s">
        <v>675</v>
      </c>
      <c r="B15" s="1232" t="str">
        <f>COVER!T23</f>
        <v>060-0002582</v>
      </c>
    </row>
    <row r="16" spans="1:2" x14ac:dyDescent="0.2">
      <c r="A16" t="s">
        <v>500</v>
      </c>
      <c r="B16" s="1232" t="str">
        <f>COVER!T13</f>
        <v>Zumbahlen, Eyth, Surratt, Foote &amp; Flynn, Ltd.</v>
      </c>
    </row>
    <row r="17" spans="1:2" x14ac:dyDescent="0.2">
      <c r="A17" t="s">
        <v>1051</v>
      </c>
      <c r="B17" s="1232" t="str">
        <f>COVER!T15</f>
        <v>Valerie L. Flynn</v>
      </c>
    </row>
    <row r="18" spans="1:2" x14ac:dyDescent="0.2">
      <c r="A18" t="s">
        <v>1369</v>
      </c>
      <c r="B18" s="1232" t="str">
        <f>COVER!T17</f>
        <v>1395 Lincoln Avenue</v>
      </c>
    </row>
    <row r="19" spans="1:2" x14ac:dyDescent="0.2">
      <c r="A19" t="s">
        <v>1053</v>
      </c>
      <c r="B19" s="1232" t="str">
        <f>COVER!T25</f>
        <v>vflynn@zescpa.com</v>
      </c>
    </row>
    <row r="20" spans="1:2" x14ac:dyDescent="0.2">
      <c r="A20" t="s">
        <v>1054</v>
      </c>
      <c r="B20" s="1232" t="str">
        <f>COVER!T19</f>
        <v>Jacksonville</v>
      </c>
    </row>
    <row r="21" spans="1:2" x14ac:dyDescent="0.2">
      <c r="A21" t="s">
        <v>568</v>
      </c>
      <c r="B21" s="1232" t="str">
        <f>COVER!X19</f>
        <v>IL</v>
      </c>
    </row>
    <row r="22" spans="1:2" x14ac:dyDescent="0.2">
      <c r="A22" t="s">
        <v>1055</v>
      </c>
      <c r="B22" s="1232">
        <f>COVER!Z19</f>
        <v>62650</v>
      </c>
    </row>
    <row r="23" spans="1:2" x14ac:dyDescent="0.2">
      <c r="A23" t="s">
        <v>1371</v>
      </c>
      <c r="B23" s="1232" t="str">
        <f>COVER!T21</f>
        <v>217-245-5121</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Yes</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1911</v>
      </c>
      <c r="B49" s="1232" t="str">
        <f>IF('Aud Quest 2'!B51="x","Yes",IF('Aud Quest 2'!B51&lt;&gt;"x","0"))</f>
        <v>0</v>
      </c>
    </row>
    <row r="50" spans="1:4" x14ac:dyDescent="0.2">
      <c r="A50" s="13" t="s">
        <v>1910</v>
      </c>
      <c r="B50" s="1798">
        <f>'Aud Quest 2'!H51</f>
        <v>0</v>
      </c>
    </row>
    <row r="51" spans="1:4" x14ac:dyDescent="0.2">
      <c r="A51" s="13" t="s">
        <v>1912</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499441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33754</v>
      </c>
      <c r="D92" s="14" t="str">
        <f t="shared" si="0"/>
        <v>Error?</v>
      </c>
    </row>
    <row r="93" spans="1:4" x14ac:dyDescent="0.2">
      <c r="A93" s="55">
        <v>32</v>
      </c>
      <c r="B93" s="1232">
        <f>'Assets-Liab 5-6'!C41</f>
        <v>499441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245431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245431</v>
      </c>
      <c r="D123" s="14" t="str">
        <f t="shared" si="0"/>
        <v>Error?</v>
      </c>
    </row>
    <row r="124" spans="1:4" x14ac:dyDescent="0.2">
      <c r="A124" s="55">
        <v>63</v>
      </c>
      <c r="B124" s="1232">
        <f>'Assets-Liab 5-6'!D41</f>
        <v>245431</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437772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437772</v>
      </c>
      <c r="D140" s="14" t="str">
        <f t="shared" si="1"/>
        <v>Error?</v>
      </c>
    </row>
    <row r="141" spans="1:4" x14ac:dyDescent="0.2">
      <c r="A141" s="55">
        <v>80</v>
      </c>
      <c r="B141" s="1232">
        <f>'Assets-Liab 5-6'!E41</f>
        <v>437772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121049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121049</v>
      </c>
      <c r="D170" s="14" t="str">
        <f t="shared" si="1"/>
        <v>Error?</v>
      </c>
    </row>
    <row r="171" spans="1:4" x14ac:dyDescent="0.2">
      <c r="A171" s="55">
        <v>110</v>
      </c>
      <c r="B171" s="1232">
        <f>'Assets-Liab 5-6'!F41</f>
        <v>121049</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1356650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3742753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360000</v>
      </c>
      <c r="C188" s="14" t="s">
        <v>671</v>
      </c>
      <c r="D188" s="14" t="str">
        <f t="shared" si="1"/>
        <v>Error?</v>
      </c>
    </row>
    <row r="189" spans="1:4" x14ac:dyDescent="0.2">
      <c r="A189" s="55">
        <v>128</v>
      </c>
      <c r="B189" s="1232">
        <f>'Assets-Liab 5-6'!G39</f>
        <v>3225494</v>
      </c>
      <c r="D189" s="14" t="str">
        <f t="shared" si="1"/>
        <v>Error?</v>
      </c>
    </row>
    <row r="190" spans="1:4" x14ac:dyDescent="0.2">
      <c r="A190" s="55">
        <v>129</v>
      </c>
      <c r="B190" s="1232">
        <f>'Assets-Liab 5-6'!G41</f>
        <v>3742753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4621741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4621741</v>
      </c>
      <c r="D212" s="14" t="str">
        <f t="shared" si="2"/>
        <v>Error?</v>
      </c>
    </row>
    <row r="213" spans="1:4" x14ac:dyDescent="0.2">
      <c r="A213" s="91">
        <v>152</v>
      </c>
      <c r="B213" s="1232">
        <f>'Assets-Liab 5-6'!H41</f>
        <v>4621741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1243205</v>
      </c>
      <c r="D273" s="14" t="str">
        <f t="shared" si="3"/>
        <v>Error?</v>
      </c>
    </row>
    <row r="274" spans="1:4" x14ac:dyDescent="0.2">
      <c r="A274" s="55">
        <v>213</v>
      </c>
      <c r="B274" s="1232">
        <f>'Assets-Liab 5-6'!M17</f>
        <v>53975588</v>
      </c>
      <c r="D274" s="14" t="str">
        <f t="shared" si="3"/>
        <v>Error?</v>
      </c>
    </row>
    <row r="275" spans="1:4" x14ac:dyDescent="0.2">
      <c r="A275" s="55">
        <v>214</v>
      </c>
      <c r="B275" s="1232">
        <f>'Assets-Liab 5-6'!M18</f>
        <v>8512149</v>
      </c>
      <c r="D275" s="14" t="str">
        <f t="shared" si="3"/>
        <v>Error?</v>
      </c>
    </row>
    <row r="276" spans="1:4" x14ac:dyDescent="0.2">
      <c r="A276" s="55">
        <v>215</v>
      </c>
      <c r="B276" s="1232">
        <f>'Assets-Liab 5-6'!M19</f>
        <v>5769051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82951698</v>
      </c>
      <c r="C279" s="14" t="s">
        <v>671</v>
      </c>
      <c r="D279" s="14" t="str">
        <f t="shared" si="3"/>
        <v>Error?</v>
      </c>
    </row>
    <row r="280" spans="1:4" x14ac:dyDescent="0.2">
      <c r="A280" s="55">
        <v>219</v>
      </c>
      <c r="B280" s="1232">
        <f>'Assets-Liab 5-6'!M40</f>
        <v>82951698</v>
      </c>
      <c r="D280" s="14" t="str">
        <f t="shared" si="3"/>
        <v>Error?</v>
      </c>
    </row>
    <row r="281" spans="1:4" x14ac:dyDescent="0.2">
      <c r="A281" s="55">
        <v>220</v>
      </c>
      <c r="B281" s="1232">
        <f>'Assets-Liab 5-6'!M41</f>
        <v>82951698</v>
      </c>
      <c r="C281" s="14" t="s">
        <v>671</v>
      </c>
      <c r="D281" s="14" t="str">
        <f t="shared" si="3"/>
        <v>Error?</v>
      </c>
    </row>
    <row r="282" spans="1:4" x14ac:dyDescent="0.2">
      <c r="A282" s="55">
        <v>221</v>
      </c>
      <c r="B282" s="1232">
        <f>'Assets-Liab 5-6'!N21</f>
        <v>437772</v>
      </c>
      <c r="D282" s="14" t="str">
        <f t="shared" si="3"/>
        <v>Error?</v>
      </c>
    </row>
    <row r="283" spans="1:4" x14ac:dyDescent="0.2">
      <c r="A283" s="55">
        <v>222</v>
      </c>
      <c r="B283" s="1232">
        <f>'Assets-Liab 5-6'!N22</f>
        <v>27961483</v>
      </c>
      <c r="D283" s="14" t="str">
        <f t="shared" si="3"/>
        <v>Error?</v>
      </c>
    </row>
    <row r="284" spans="1:4" x14ac:dyDescent="0.2">
      <c r="A284" s="55">
        <v>223</v>
      </c>
      <c r="B284" s="1232">
        <f>'Assets-Liab 5-6'!N23</f>
        <v>28399255</v>
      </c>
      <c r="C284" s="14" t="s">
        <v>671</v>
      </c>
      <c r="D284" s="14" t="str">
        <f t="shared" si="3"/>
        <v>Error?</v>
      </c>
    </row>
    <row r="285" spans="1:4" x14ac:dyDescent="0.2">
      <c r="A285" s="55">
        <v>224</v>
      </c>
      <c r="B285" s="1232">
        <f>'Assets-Liab 5-6'!N36</f>
        <v>28399255</v>
      </c>
      <c r="D285" s="14" t="str">
        <f t="shared" si="3"/>
        <v>Error?</v>
      </c>
    </row>
    <row r="286" spans="1:4" x14ac:dyDescent="0.2">
      <c r="A286" s="83">
        <v>225</v>
      </c>
      <c r="D286" s="14" t="str">
        <f t="shared" si="3"/>
        <v>OK</v>
      </c>
    </row>
    <row r="287" spans="1:4" x14ac:dyDescent="0.2">
      <c r="A287" s="55">
        <v>226</v>
      </c>
      <c r="B287" s="1232">
        <f>'Assets-Liab 5-6'!N37</f>
        <v>28399255</v>
      </c>
      <c r="C287" s="14" t="s">
        <v>671</v>
      </c>
      <c r="D287" s="14" t="str">
        <f t="shared" si="3"/>
        <v>Error?</v>
      </c>
    </row>
    <row r="288" spans="1:4" x14ac:dyDescent="0.2">
      <c r="A288" s="55">
        <v>227</v>
      </c>
      <c r="B288" s="1232">
        <f>'Assets-Liab 5-6'!N41</f>
        <v>28399255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8856264</v>
      </c>
      <c r="D618" s="14" t="str">
        <f t="shared" si="8"/>
        <v>Error?</v>
      </c>
    </row>
    <row r="619" spans="1:4" x14ac:dyDescent="0.2">
      <c r="A619" s="55">
        <v>558</v>
      </c>
      <c r="B619" s="1232">
        <f>'Acct Summary 7-8'!H34</f>
        <v>305759</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15733939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27544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1920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381133</v>
      </c>
      <c r="D718" s="14" t="str">
        <f t="shared" si="10"/>
        <v>Error?</v>
      </c>
    </row>
    <row r="719" spans="1:4" x14ac:dyDescent="0.2">
      <c r="A719" s="55">
        <v>658</v>
      </c>
      <c r="B719" s="1232">
        <f>'Expenditures 15-22'!C15</f>
        <v>98146</v>
      </c>
      <c r="D719" s="14" t="str">
        <f t="shared" si="10"/>
        <v>Error?</v>
      </c>
    </row>
    <row r="720" spans="1:4" x14ac:dyDescent="0.2">
      <c r="A720" s="55">
        <v>659</v>
      </c>
      <c r="B720" s="1232">
        <f>'Expenditures 15-22'!C33</f>
        <v>25361176</v>
      </c>
      <c r="C720" s="14" t="s">
        <v>671</v>
      </c>
      <c r="D720" s="14" t="str">
        <f t="shared" si="10"/>
        <v>Error?</v>
      </c>
    </row>
    <row r="721" spans="1:4" x14ac:dyDescent="0.2">
      <c r="A721" s="55">
        <v>660</v>
      </c>
      <c r="B721" s="1232">
        <f>'Expenditures 15-22'!C36</f>
        <v>425432</v>
      </c>
      <c r="D721" s="14" t="str">
        <f t="shared" si="10"/>
        <v>Error?</v>
      </c>
    </row>
    <row r="722" spans="1:4" x14ac:dyDescent="0.2">
      <c r="A722" s="55">
        <v>661</v>
      </c>
      <c r="B722" s="1232">
        <f>'Expenditures 15-22'!C37</f>
        <v>562513</v>
      </c>
      <c r="D722" s="14" t="str">
        <f t="shared" si="10"/>
        <v>Error?</v>
      </c>
    </row>
    <row r="723" spans="1:4" x14ac:dyDescent="0.2">
      <c r="A723" s="55">
        <v>662</v>
      </c>
      <c r="B723" s="1232">
        <f>'Expenditures 15-22'!C38</f>
        <v>644736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53779</v>
      </c>
      <c r="D725" s="14" t="str">
        <f t="shared" si="10"/>
        <v>Error?</v>
      </c>
    </row>
    <row r="726" spans="1:4" x14ac:dyDescent="0.2">
      <c r="A726" s="55">
        <v>665</v>
      </c>
      <c r="B726" s="1232">
        <f>'Expenditures 15-22'!C41</f>
        <v>73263</v>
      </c>
      <c r="D726" s="14" t="str">
        <f t="shared" si="10"/>
        <v>Error?</v>
      </c>
    </row>
    <row r="727" spans="1:4" x14ac:dyDescent="0.2">
      <c r="A727" s="55">
        <v>666</v>
      </c>
      <c r="B727" s="1232">
        <f>'Expenditures 15-22'!C42</f>
        <v>1759723</v>
      </c>
      <c r="C727" s="14" t="s">
        <v>671</v>
      </c>
      <c r="D727" s="14" t="str">
        <f t="shared" si="10"/>
        <v>Error?</v>
      </c>
    </row>
    <row r="728" spans="1:4" x14ac:dyDescent="0.2">
      <c r="A728" s="55">
        <v>667</v>
      </c>
      <c r="B728" s="1232">
        <f>'Expenditures 15-22'!C44</f>
        <v>713413</v>
      </c>
      <c r="D728" s="14" t="str">
        <f t="shared" si="10"/>
        <v>Error?</v>
      </c>
    </row>
    <row r="729" spans="1:4" x14ac:dyDescent="0.2">
      <c r="A729" s="55">
        <v>668</v>
      </c>
      <c r="B729" s="1232">
        <f>'Expenditures 15-22'!C45</f>
        <v>127651</v>
      </c>
      <c r="D729" s="14" t="str">
        <f t="shared" si="10"/>
        <v>Error?</v>
      </c>
    </row>
    <row r="730" spans="1:4" x14ac:dyDescent="0.2">
      <c r="A730" s="55">
        <v>669</v>
      </c>
      <c r="B730" s="1232">
        <f>'Expenditures 15-22'!C46</f>
        <v>524</v>
      </c>
      <c r="D730" s="14" t="str">
        <f t="shared" si="10"/>
        <v>Error?</v>
      </c>
    </row>
    <row r="731" spans="1:4" x14ac:dyDescent="0.2">
      <c r="A731" s="55">
        <v>670</v>
      </c>
      <c r="B731" s="1232">
        <f>'Expenditures 15-22'!C47</f>
        <v>841588</v>
      </c>
      <c r="C731" s="14" t="s">
        <v>671</v>
      </c>
      <c r="D731" s="14" t="str">
        <f t="shared" si="10"/>
        <v>Error?</v>
      </c>
    </row>
    <row r="732" spans="1:4" x14ac:dyDescent="0.2">
      <c r="A732" s="55">
        <v>671</v>
      </c>
      <c r="B732" s="1232">
        <f>'Expenditures 15-22'!C49</f>
        <v>2619</v>
      </c>
      <c r="D732" s="14" t="str">
        <f t="shared" si="10"/>
        <v>Error?</v>
      </c>
    </row>
    <row r="733" spans="1:4" x14ac:dyDescent="0.2">
      <c r="A733" s="55">
        <v>672</v>
      </c>
      <c r="B733" s="1232">
        <f>'Expenditures 15-22'!C50</f>
        <v>88794</v>
      </c>
      <c r="D733" s="14" t="str">
        <f t="shared" si="10"/>
        <v>Error?</v>
      </c>
    </row>
    <row r="734" spans="1:4" x14ac:dyDescent="0.2">
      <c r="A734" s="55">
        <v>673</v>
      </c>
      <c r="B734" s="1232">
        <f>'Expenditures 15-22'!C53</f>
        <v>148317</v>
      </c>
      <c r="C734" s="14" t="s">
        <v>671</v>
      </c>
      <c r="D734" s="14" t="str">
        <f t="shared" si="10"/>
        <v>Error?</v>
      </c>
    </row>
    <row r="735" spans="1:4" x14ac:dyDescent="0.2">
      <c r="A735" s="55">
        <v>674</v>
      </c>
      <c r="B735" s="1232">
        <f>'Expenditures 15-22'!C55</f>
        <v>2291805</v>
      </c>
      <c r="D735" s="14" t="str">
        <f t="shared" si="10"/>
        <v>Error?</v>
      </c>
    </row>
    <row r="736" spans="1:4" x14ac:dyDescent="0.2">
      <c r="A736" s="55">
        <v>675</v>
      </c>
      <c r="B736" s="1232">
        <f>'Expenditures 15-22'!C56</f>
        <v>669</v>
      </c>
      <c r="D736" s="14" t="str">
        <f t="shared" si="10"/>
        <v>Error?</v>
      </c>
    </row>
    <row r="737" spans="1:4" x14ac:dyDescent="0.2">
      <c r="A737" s="55">
        <v>676</v>
      </c>
      <c r="B737" s="1232">
        <f>'Expenditures 15-22'!C57</f>
        <v>2292474</v>
      </c>
      <c r="C737" s="14" t="s">
        <v>671</v>
      </c>
      <c r="D737" s="14" t="str">
        <f t="shared" si="10"/>
        <v>Error?</v>
      </c>
    </row>
    <row r="738" spans="1:4" x14ac:dyDescent="0.2">
      <c r="A738" s="55">
        <v>677</v>
      </c>
      <c r="B738" s="1232">
        <f>'Expenditures 15-22'!C59</f>
        <v>103465</v>
      </c>
      <c r="D738" s="14" t="str">
        <f t="shared" si="10"/>
        <v>Error?</v>
      </c>
    </row>
    <row r="739" spans="1:4" x14ac:dyDescent="0.2">
      <c r="A739" s="55">
        <v>678</v>
      </c>
      <c r="B739" s="1232">
        <f>'Expenditures 15-22'!C60</f>
        <v>206672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7845</v>
      </c>
      <c r="D741" s="14" t="str">
        <f t="shared" si="10"/>
        <v>Error?</v>
      </c>
    </row>
    <row r="742" spans="1:4" x14ac:dyDescent="0.2">
      <c r="A742" s="55">
        <v>681</v>
      </c>
      <c r="B742" s="1232">
        <f>'Expenditures 15-22'!C63</f>
        <v>1193297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1511279</v>
      </c>
      <c r="C745" s="14" t="s">
        <v>671</v>
      </c>
      <c r="D745" s="14" t="str">
        <f t="shared" si="10"/>
        <v>Error?</v>
      </c>
    </row>
    <row r="746" spans="1:4" x14ac:dyDescent="0.2">
      <c r="A746" s="55">
        <v>685</v>
      </c>
      <c r="B746" s="1232">
        <f>'Expenditures 15-22'!C67</f>
        <v>89132</v>
      </c>
      <c r="D746" s="14" t="str">
        <f t="shared" si="10"/>
        <v>Error?</v>
      </c>
    </row>
    <row r="747" spans="1:4" x14ac:dyDescent="0.2">
      <c r="A747" s="55">
        <v>686</v>
      </c>
      <c r="B747" s="1232">
        <f>'Expenditures 15-22'!C68</f>
        <v>82000</v>
      </c>
      <c r="D747" s="14" t="str">
        <f t="shared" si="10"/>
        <v>Error?</v>
      </c>
    </row>
    <row r="748" spans="1:4" x14ac:dyDescent="0.2">
      <c r="A748" s="55">
        <v>687</v>
      </c>
      <c r="B748" s="1232">
        <f>'Expenditures 15-22'!C69</f>
        <v>15827</v>
      </c>
      <c r="D748" s="14" t="str">
        <f t="shared" si="10"/>
        <v>Error?</v>
      </c>
    </row>
    <row r="749" spans="1:4" x14ac:dyDescent="0.2">
      <c r="A749" s="55">
        <v>688</v>
      </c>
      <c r="B749" s="1232">
        <f>'Expenditures 15-22'!C70</f>
        <v>171673</v>
      </c>
      <c r="D749" s="14" t="str">
        <f t="shared" si="10"/>
        <v>Error?</v>
      </c>
    </row>
    <row r="750" spans="1:4" x14ac:dyDescent="0.2">
      <c r="A750" s="83">
        <v>689</v>
      </c>
      <c r="D750" s="14" t="str">
        <f t="shared" si="10"/>
        <v>OK</v>
      </c>
    </row>
    <row r="751" spans="1:4" x14ac:dyDescent="0.2">
      <c r="A751" s="55">
        <v>690</v>
      </c>
      <c r="B751" s="1232">
        <f>'Expenditures 15-22'!C71</f>
        <v>114625</v>
      </c>
      <c r="D751" s="14" t="str">
        <f t="shared" si="10"/>
        <v>Error?</v>
      </c>
    </row>
    <row r="752" spans="1:4" x14ac:dyDescent="0.2">
      <c r="A752" s="83">
        <v>691</v>
      </c>
      <c r="D752" s="14" t="str">
        <f t="shared" si="10"/>
        <v>OK</v>
      </c>
    </row>
    <row r="753" spans="1:4" x14ac:dyDescent="0.2">
      <c r="A753" s="55">
        <v>692</v>
      </c>
      <c r="B753" s="1232">
        <f>'Expenditures 15-22'!C72</f>
        <v>473257</v>
      </c>
      <c r="C753" s="14" t="s">
        <v>671</v>
      </c>
      <c r="D753" s="14" t="str">
        <f t="shared" si="10"/>
        <v>Error?</v>
      </c>
    </row>
    <row r="754" spans="1:4" x14ac:dyDescent="0.2">
      <c r="A754" s="55">
        <v>693</v>
      </c>
      <c r="B754" s="1232">
        <f>'Expenditures 15-22'!C73</f>
        <v>17000</v>
      </c>
      <c r="D754" s="14" t="str">
        <f t="shared" si="10"/>
        <v>Error?</v>
      </c>
    </row>
    <row r="755" spans="1:4" x14ac:dyDescent="0.2">
      <c r="A755" s="55">
        <v>694</v>
      </c>
      <c r="B755" s="1232">
        <f>'Expenditures 15-22'!C74</f>
        <v>7043638</v>
      </c>
      <c r="C755" s="14" t="s">
        <v>671</v>
      </c>
      <c r="D755" s="14" t="str">
        <f t="shared" si="10"/>
        <v>Error?</v>
      </c>
    </row>
    <row r="756" spans="1:4" x14ac:dyDescent="0.2">
      <c r="A756" s="55">
        <v>695</v>
      </c>
      <c r="B756" s="1232">
        <f>'Expenditures 15-22'!C75</f>
        <v>148472</v>
      </c>
      <c r="D756" s="14" t="str">
        <f t="shared" si="10"/>
        <v>Error?</v>
      </c>
    </row>
    <row r="757" spans="1:4" x14ac:dyDescent="0.2">
      <c r="A757" s="55">
        <v>696</v>
      </c>
      <c r="B757" s="1232">
        <f>'Expenditures 15-22'!C114</f>
        <v>32553286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3170349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36</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3111</v>
      </c>
      <c r="D776" s="14" t="str">
        <f t="shared" si="11"/>
        <v>Error?</v>
      </c>
    </row>
    <row r="777" spans="1:4" x14ac:dyDescent="0.2">
      <c r="A777" s="55">
        <v>716</v>
      </c>
      <c r="B777" s="1232">
        <f>'Expenditures 15-22'!D15</f>
        <v>2496</v>
      </c>
      <c r="D777" s="14" t="str">
        <f t="shared" si="11"/>
        <v>Error?</v>
      </c>
    </row>
    <row r="778" spans="1:4" x14ac:dyDescent="0.2">
      <c r="A778" s="55">
        <v>717</v>
      </c>
      <c r="B778" s="1232">
        <f>'Expenditures 15-22'!D33</f>
        <v>5732724</v>
      </c>
      <c r="C778" s="14" t="s">
        <v>671</v>
      </c>
      <c r="D778" s="14" t="str">
        <f t="shared" si="11"/>
        <v>Error?</v>
      </c>
    </row>
    <row r="779" spans="1:4" x14ac:dyDescent="0.2">
      <c r="A779" s="55">
        <v>718</v>
      </c>
      <c r="B779" s="1232">
        <f>'Expenditures 15-22'!D36</f>
        <v>99051</v>
      </c>
      <c r="D779" s="14" t="str">
        <f t="shared" si="11"/>
        <v>Error?</v>
      </c>
    </row>
    <row r="780" spans="1:4" x14ac:dyDescent="0.2">
      <c r="A780" s="55">
        <v>719</v>
      </c>
      <c r="B780" s="1232">
        <f>'Expenditures 15-22'!D37</f>
        <v>147964</v>
      </c>
      <c r="D780" s="14" t="str">
        <f t="shared" si="11"/>
        <v>Error?</v>
      </c>
    </row>
    <row r="781" spans="1:4" x14ac:dyDescent="0.2">
      <c r="A781" s="55">
        <v>720</v>
      </c>
      <c r="B781" s="1232">
        <f>'Expenditures 15-22'!D38</f>
        <v>152712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10460</v>
      </c>
      <c r="D783" s="14" t="str">
        <f t="shared" si="11"/>
        <v>Error?</v>
      </c>
    </row>
    <row r="784" spans="1:4" x14ac:dyDescent="0.2">
      <c r="A784" s="55">
        <v>723</v>
      </c>
      <c r="B784" s="1232">
        <f>'Expenditures 15-22'!D41</f>
        <v>1</v>
      </c>
      <c r="D784" s="14" t="str">
        <f t="shared" si="11"/>
        <v>Error?</v>
      </c>
    </row>
    <row r="785" spans="1:4" x14ac:dyDescent="0.2">
      <c r="A785" s="55">
        <v>724</v>
      </c>
      <c r="B785" s="1232">
        <f>'Expenditures 15-22'!D42</f>
        <v>410188</v>
      </c>
      <c r="C785" s="14" t="s">
        <v>671</v>
      </c>
      <c r="D785" s="14" t="str">
        <f t="shared" si="11"/>
        <v>Error?</v>
      </c>
    </row>
    <row r="786" spans="1:4" x14ac:dyDescent="0.2">
      <c r="A786" s="55">
        <v>725</v>
      </c>
      <c r="B786" s="1232">
        <f>'Expenditures 15-22'!D44</f>
        <v>193972</v>
      </c>
      <c r="D786" s="14" t="str">
        <f t="shared" si="11"/>
        <v>Error?</v>
      </c>
    </row>
    <row r="787" spans="1:4" x14ac:dyDescent="0.2">
      <c r="A787" s="55">
        <v>726</v>
      </c>
      <c r="B787" s="1232">
        <f>'Expenditures 15-22'!D45</f>
        <v>40157</v>
      </c>
      <c r="D787" s="14" t="str">
        <f t="shared" si="11"/>
        <v>Error?</v>
      </c>
    </row>
    <row r="788" spans="1:4" x14ac:dyDescent="0.2">
      <c r="A788" s="55">
        <v>727</v>
      </c>
      <c r="B788" s="1232">
        <f>'Expenditures 15-22'!D46</f>
        <v>10</v>
      </c>
      <c r="D788" s="14" t="str">
        <f t="shared" si="11"/>
        <v>Error?</v>
      </c>
    </row>
    <row r="789" spans="1:4" x14ac:dyDescent="0.2">
      <c r="A789" s="55">
        <v>728</v>
      </c>
      <c r="B789" s="1232">
        <f>'Expenditures 15-22'!D47</f>
        <v>234139</v>
      </c>
      <c r="C789" s="14" t="s">
        <v>671</v>
      </c>
      <c r="D789" s="14" t="str">
        <f t="shared" si="11"/>
        <v>Error?</v>
      </c>
    </row>
    <row r="790" spans="1:4" x14ac:dyDescent="0.2">
      <c r="A790" s="55">
        <v>729</v>
      </c>
      <c r="B790" s="1232">
        <f>'Expenditures 15-22'!D49</f>
        <v>154471</v>
      </c>
      <c r="D790" s="14" t="str">
        <f t="shared" si="11"/>
        <v>Error?</v>
      </c>
    </row>
    <row r="791" spans="1:4" x14ac:dyDescent="0.2">
      <c r="A791" s="55">
        <v>730</v>
      </c>
      <c r="B791" s="1232">
        <f>'Expenditures 15-22'!D50</f>
        <v>3150</v>
      </c>
      <c r="D791" s="14" t="str">
        <f t="shared" si="11"/>
        <v>Error?</v>
      </c>
    </row>
    <row r="792" spans="1:4" x14ac:dyDescent="0.2">
      <c r="A792" s="55">
        <v>731</v>
      </c>
      <c r="B792" s="1232">
        <f>'Expenditures 15-22'!D53</f>
        <v>157688</v>
      </c>
      <c r="C792" s="14" t="s">
        <v>671</v>
      </c>
      <c r="D792" s="14" t="str">
        <f t="shared" si="11"/>
        <v>Error?</v>
      </c>
    </row>
    <row r="793" spans="1:4" x14ac:dyDescent="0.2">
      <c r="A793" s="55">
        <v>732</v>
      </c>
      <c r="B793" s="1232">
        <f>'Expenditures 15-22'!D55</f>
        <v>383337</v>
      </c>
      <c r="D793" s="14" t="str">
        <f t="shared" si="11"/>
        <v>Error?</v>
      </c>
    </row>
    <row r="794" spans="1:4" x14ac:dyDescent="0.2">
      <c r="A794" s="55">
        <v>733</v>
      </c>
      <c r="B794" s="1232">
        <f>'Expenditures 15-22'!D56</f>
        <v>3361</v>
      </c>
      <c r="D794" s="14" t="str">
        <f t="shared" si="11"/>
        <v>Error?</v>
      </c>
    </row>
    <row r="795" spans="1:4" x14ac:dyDescent="0.2">
      <c r="A795" s="55">
        <v>734</v>
      </c>
      <c r="B795" s="1232">
        <f>'Expenditures 15-22'!D57</f>
        <v>386698</v>
      </c>
      <c r="C795" s="14" t="s">
        <v>671</v>
      </c>
      <c r="D795" s="14" t="str">
        <f t="shared" si="11"/>
        <v>Error?</v>
      </c>
    </row>
    <row r="796" spans="1:4" x14ac:dyDescent="0.2">
      <c r="A796" s="55">
        <v>735</v>
      </c>
      <c r="B796" s="1232">
        <f>'Expenditures 15-22'!D59</f>
        <v>9580</v>
      </c>
      <c r="D796" s="14" t="str">
        <f t="shared" si="11"/>
        <v>Error?</v>
      </c>
    </row>
    <row r="797" spans="1:4" x14ac:dyDescent="0.2">
      <c r="A797" s="55">
        <v>736</v>
      </c>
      <c r="B797" s="1232">
        <f>'Expenditures 15-22'!D60</f>
        <v>34808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388584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432972</v>
      </c>
      <c r="C803" s="14" t="s">
        <v>671</v>
      </c>
      <c r="D803" s="14" t="str">
        <f t="shared" si="11"/>
        <v>Error?</v>
      </c>
    </row>
    <row r="804" spans="1:4" x14ac:dyDescent="0.2">
      <c r="A804" s="55">
        <v>743</v>
      </c>
      <c r="B804" s="1232">
        <f>'Expenditures 15-22'!D67</f>
        <v>6835</v>
      </c>
      <c r="D804" s="14" t="str">
        <f t="shared" si="11"/>
        <v>Error?</v>
      </c>
    </row>
    <row r="805" spans="1:4" x14ac:dyDescent="0.2">
      <c r="A805" s="55">
        <v>744</v>
      </c>
      <c r="B805" s="1232">
        <f>'Expenditures 15-22'!D68</f>
        <v>35861</v>
      </c>
      <c r="D805" s="14" t="str">
        <f t="shared" si="11"/>
        <v>Error?</v>
      </c>
    </row>
    <row r="806" spans="1:4" x14ac:dyDescent="0.2">
      <c r="A806" s="55">
        <v>745</v>
      </c>
      <c r="B806" s="1232">
        <f>'Expenditures 15-22'!D69</f>
        <v>12</v>
      </c>
      <c r="D806" s="14" t="str">
        <f t="shared" si="11"/>
        <v>Error?</v>
      </c>
    </row>
    <row r="807" spans="1:4" x14ac:dyDescent="0.2">
      <c r="A807" s="55">
        <v>746</v>
      </c>
      <c r="B807" s="1232">
        <f>'Expenditures 15-22'!D70</f>
        <v>19203</v>
      </c>
      <c r="D807" s="14" t="str">
        <f t="shared" si="11"/>
        <v>Error?</v>
      </c>
    </row>
    <row r="808" spans="1:4" x14ac:dyDescent="0.2">
      <c r="A808" s="83">
        <v>747</v>
      </c>
      <c r="D808" s="14" t="str">
        <f t="shared" si="11"/>
        <v>OK</v>
      </c>
    </row>
    <row r="809" spans="1:4" x14ac:dyDescent="0.2">
      <c r="A809" s="55">
        <v>748</v>
      </c>
      <c r="B809" s="1232">
        <f>'Expenditures 15-22'!D71</f>
        <v>27833</v>
      </c>
      <c r="D809" s="14" t="str">
        <f t="shared" si="11"/>
        <v>Error?</v>
      </c>
    </row>
    <row r="810" spans="1:4" x14ac:dyDescent="0.2">
      <c r="A810" s="83">
        <v>749</v>
      </c>
      <c r="D810" s="14" t="str">
        <f t="shared" si="11"/>
        <v>OK</v>
      </c>
    </row>
    <row r="811" spans="1:4" x14ac:dyDescent="0.2">
      <c r="A811" s="55">
        <v>750</v>
      </c>
      <c r="B811" s="1232">
        <f>'Expenditures 15-22'!D72</f>
        <v>89744</v>
      </c>
      <c r="C811" s="14" t="s">
        <v>671</v>
      </c>
      <c r="D811" s="14" t="str">
        <f t="shared" si="11"/>
        <v>Error?</v>
      </c>
    </row>
    <row r="812" spans="1:4" x14ac:dyDescent="0.2">
      <c r="A812" s="55">
        <v>751</v>
      </c>
      <c r="B812" s="1232">
        <f>'Expenditures 15-22'!D73</f>
        <v>6450</v>
      </c>
      <c r="D812" s="14" t="str">
        <f t="shared" si="11"/>
        <v>Error?</v>
      </c>
    </row>
    <row r="813" spans="1:4" x14ac:dyDescent="0.2">
      <c r="A813" s="55">
        <v>752</v>
      </c>
      <c r="B813" s="1232">
        <f>'Expenditures 15-22'!D74</f>
        <v>1717879</v>
      </c>
      <c r="C813" s="14" t="s">
        <v>671</v>
      </c>
      <c r="D813" s="14" t="str">
        <f t="shared" si="11"/>
        <v>Error?</v>
      </c>
    </row>
    <row r="814" spans="1:4" x14ac:dyDescent="0.2">
      <c r="A814" s="55">
        <v>753</v>
      </c>
      <c r="B814" s="1232">
        <f>'Expenditures 15-22'!D75</f>
        <v>22986</v>
      </c>
      <c r="D814" s="14" t="str">
        <f t="shared" si="11"/>
        <v>Error?</v>
      </c>
    </row>
    <row r="815" spans="1:4" x14ac:dyDescent="0.2">
      <c r="A815" s="55">
        <v>754</v>
      </c>
      <c r="B815" s="1232">
        <f>'Expenditures 15-22'!D114</f>
        <v>7473589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79828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436</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280139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555802</v>
      </c>
      <c r="C836" s="14" t="s">
        <v>671</v>
      </c>
      <c r="D836" s="14" t="str">
        <f t="shared" si="12"/>
        <v>Error?</v>
      </c>
    </row>
    <row r="837" spans="1:4" x14ac:dyDescent="0.2">
      <c r="A837" s="55">
        <v>776</v>
      </c>
      <c r="B837" s="1232">
        <f>'Expenditures 15-22'!E36</f>
        <v>356</v>
      </c>
      <c r="D837" s="14" t="str">
        <f t="shared" si="12"/>
        <v>Error?</v>
      </c>
    </row>
    <row r="838" spans="1:4" x14ac:dyDescent="0.2">
      <c r="A838" s="55">
        <v>777</v>
      </c>
      <c r="B838" s="1232">
        <f>'Expenditures 15-22'!E37</f>
        <v>37350</v>
      </c>
      <c r="D838" s="14" t="str">
        <f t="shared" si="12"/>
        <v>Error?</v>
      </c>
    </row>
    <row r="839" spans="1:4" x14ac:dyDescent="0.2">
      <c r="A839" s="55">
        <v>778</v>
      </c>
      <c r="B839" s="1232">
        <f>'Expenditures 15-22'!E38</f>
        <v>2868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19854</v>
      </c>
      <c r="D842" s="14" t="str">
        <f t="shared" si="12"/>
        <v>Error?</v>
      </c>
    </row>
    <row r="843" spans="1:4" x14ac:dyDescent="0.2">
      <c r="A843" s="55">
        <v>782</v>
      </c>
      <c r="B843" s="1232">
        <f>'Expenditures 15-22'!E42</f>
        <v>60428</v>
      </c>
      <c r="C843" s="14" t="s">
        <v>671</v>
      </c>
      <c r="D843" s="14" t="str">
        <f t="shared" si="12"/>
        <v>Error?</v>
      </c>
    </row>
    <row r="844" spans="1:4" x14ac:dyDescent="0.2">
      <c r="A844" s="55">
        <v>783</v>
      </c>
      <c r="B844" s="1232">
        <f>'Expenditures 15-22'!E44</f>
        <v>497573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72003</v>
      </c>
      <c r="D846" s="14" t="str">
        <f t="shared" si="12"/>
        <v>Error?</v>
      </c>
    </row>
    <row r="847" spans="1:4" x14ac:dyDescent="0.2">
      <c r="A847" s="55">
        <v>786</v>
      </c>
      <c r="B847" s="1232">
        <f>'Expenditures 15-22'!E47</f>
        <v>569576</v>
      </c>
      <c r="C847" s="14" t="s">
        <v>671</v>
      </c>
      <c r="D847" s="14" t="str">
        <f t="shared" si="12"/>
        <v>Error?</v>
      </c>
    </row>
    <row r="848" spans="1:4" x14ac:dyDescent="0.2">
      <c r="A848" s="55">
        <v>787</v>
      </c>
      <c r="B848" s="1232">
        <f>'Expenditures 15-22'!E49</f>
        <v>181291</v>
      </c>
      <c r="D848" s="14" t="str">
        <f t="shared" si="12"/>
        <v>Error?</v>
      </c>
    </row>
    <row r="849" spans="1:4" x14ac:dyDescent="0.2">
      <c r="A849" s="55">
        <v>788</v>
      </c>
      <c r="B849" s="1232">
        <f>'Expenditures 15-22'!E50</f>
        <v>15396</v>
      </c>
      <c r="D849" s="14" t="str">
        <f t="shared" si="12"/>
        <v>Error?</v>
      </c>
    </row>
    <row r="850" spans="1:4" x14ac:dyDescent="0.2">
      <c r="A850" s="55">
        <v>789</v>
      </c>
      <c r="B850" s="1232">
        <f>'Expenditures 15-22'!E53</f>
        <v>197787</v>
      </c>
      <c r="C850" s="14" t="s">
        <v>671</v>
      </c>
      <c r="D850" s="14" t="str">
        <f t="shared" si="12"/>
        <v>Error?</v>
      </c>
    </row>
    <row r="851" spans="1:4" x14ac:dyDescent="0.2">
      <c r="A851" s="55">
        <v>790</v>
      </c>
      <c r="B851" s="1232">
        <f>'Expenditures 15-22'!E55</f>
        <v>51853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51853</v>
      </c>
      <c r="C853" s="14" t="s">
        <v>671</v>
      </c>
      <c r="D853" s="14" t="str">
        <f t="shared" si="12"/>
        <v>Error?</v>
      </c>
    </row>
    <row r="854" spans="1:4" x14ac:dyDescent="0.2">
      <c r="A854" s="55">
        <v>793</v>
      </c>
      <c r="B854" s="1232">
        <f>'Expenditures 15-22'!E59</f>
        <v>487</v>
      </c>
      <c r="D854" s="14" t="str">
        <f t="shared" si="12"/>
        <v>Error?</v>
      </c>
    </row>
    <row r="855" spans="1:4" x14ac:dyDescent="0.2">
      <c r="A855" s="55">
        <v>794</v>
      </c>
      <c r="B855" s="1232">
        <f>'Expenditures 15-22'!E60</f>
        <v>3808</v>
      </c>
      <c r="D855" s="14" t="str">
        <f t="shared" si="12"/>
        <v>Error?</v>
      </c>
    </row>
    <row r="856" spans="1:4" x14ac:dyDescent="0.2">
      <c r="A856" s="55">
        <v>795</v>
      </c>
      <c r="B856" s="1232">
        <f>'Expenditures 15-22'!E61</f>
        <v>13664</v>
      </c>
      <c r="D856" s="14" t="str">
        <f t="shared" si="12"/>
        <v>Error?</v>
      </c>
    </row>
    <row r="857" spans="1:4" x14ac:dyDescent="0.2">
      <c r="A857" s="55">
        <v>796</v>
      </c>
      <c r="B857" s="1232">
        <f>'Expenditures 15-22'!E62</f>
        <v>77561</v>
      </c>
      <c r="D857" s="14" t="str">
        <f t="shared" si="12"/>
        <v>Error?</v>
      </c>
    </row>
    <row r="858" spans="1:4" x14ac:dyDescent="0.2">
      <c r="A858" s="55">
        <v>797</v>
      </c>
      <c r="B858" s="1232">
        <f>'Expenditures 15-22'!E63</f>
        <v>15176</v>
      </c>
      <c r="D858" s="14" t="str">
        <f t="shared" si="12"/>
        <v>Error?</v>
      </c>
    </row>
    <row r="859" spans="1:4" x14ac:dyDescent="0.2">
      <c r="A859" s="55">
        <v>798</v>
      </c>
      <c r="B859" s="1232">
        <f>'Expenditures 15-22'!E64</f>
        <v>40082</v>
      </c>
      <c r="D859" s="14" t="str">
        <f t="shared" si="12"/>
        <v>Error?</v>
      </c>
    </row>
    <row r="860" spans="1:4" x14ac:dyDescent="0.2">
      <c r="A860" s="83">
        <v>799</v>
      </c>
      <c r="D860" s="14" t="str">
        <f t="shared" si="12"/>
        <v>OK</v>
      </c>
    </row>
    <row r="861" spans="1:4" x14ac:dyDescent="0.2">
      <c r="A861" s="55">
        <v>800</v>
      </c>
      <c r="B861" s="1232">
        <f>'Expenditures 15-22'!E65</f>
        <v>150778</v>
      </c>
      <c r="C861" s="14" t="s">
        <v>671</v>
      </c>
      <c r="D861" s="14" t="str">
        <f t="shared" si="12"/>
        <v>Error?</v>
      </c>
    </row>
    <row r="862" spans="1:4" x14ac:dyDescent="0.2">
      <c r="A862" s="55">
        <v>801</v>
      </c>
      <c r="B862" s="1232">
        <f>'Expenditures 15-22'!E67</f>
        <v>45136</v>
      </c>
      <c r="D862" s="14" t="str">
        <f t="shared" si="12"/>
        <v>Error?</v>
      </c>
    </row>
    <row r="863" spans="1:4" x14ac:dyDescent="0.2">
      <c r="A863" s="55">
        <v>802</v>
      </c>
      <c r="B863" s="1232">
        <f>'Expenditures 15-22'!E68</f>
        <v>6425</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38</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51599</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1082021</v>
      </c>
      <c r="C871" s="14" t="s">
        <v>671</v>
      </c>
      <c r="D871" s="14" t="str">
        <f t="shared" si="12"/>
        <v>Error?</v>
      </c>
    </row>
    <row r="872" spans="1:4" x14ac:dyDescent="0.2">
      <c r="A872" s="55">
        <v>811</v>
      </c>
      <c r="B872" s="1232">
        <f>'Expenditures 15-22'!E75</f>
        <v>6528</v>
      </c>
      <c r="D872" s="14" t="str">
        <f t="shared" si="12"/>
        <v>Error?</v>
      </c>
    </row>
    <row r="873" spans="1:4" x14ac:dyDescent="0.2">
      <c r="A873" s="55">
        <v>812</v>
      </c>
      <c r="B873" s="1232">
        <f>'Expenditures 15-22'!E114</f>
        <v>1644351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492088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345248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946989</v>
      </c>
      <c r="C894" s="14" t="s">
        <v>671</v>
      </c>
      <c r="D894" s="14" t="str">
        <f t="shared" si="12"/>
        <v>Error?</v>
      </c>
    </row>
    <row r="895" spans="1:4" x14ac:dyDescent="0.2">
      <c r="A895" s="55">
        <v>834</v>
      </c>
      <c r="B895" s="1232">
        <f>'Expenditures 15-22'!F36</f>
        <v>2959</v>
      </c>
      <c r="D895" s="14" t="str">
        <f t="shared" ref="D895:D958" si="13">IF(ISBLANK(B895),"OK",IF(A895-B895=0,"OK","Error?"))</f>
        <v>Error?</v>
      </c>
    </row>
    <row r="896" spans="1:4" x14ac:dyDescent="0.2">
      <c r="A896" s="55">
        <v>835</v>
      </c>
      <c r="B896" s="1232">
        <f>'Expenditures 15-22'!F37</f>
        <v>1038</v>
      </c>
      <c r="D896" s="14" t="str">
        <f t="shared" si="13"/>
        <v>Error?</v>
      </c>
    </row>
    <row r="897" spans="1:4" x14ac:dyDescent="0.2">
      <c r="A897" s="55">
        <v>836</v>
      </c>
      <c r="B897" s="1232">
        <f>'Expenditures 15-22'!F38</f>
        <v>8403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11034</v>
      </c>
      <c r="D900" s="14" t="str">
        <f t="shared" si="13"/>
        <v>Error?</v>
      </c>
    </row>
    <row r="901" spans="1:4" x14ac:dyDescent="0.2">
      <c r="A901" s="55">
        <v>840</v>
      </c>
      <c r="B901" s="1232">
        <f>'Expenditures 15-22'!F42</f>
        <v>23434</v>
      </c>
      <c r="C901" s="14" t="s">
        <v>671</v>
      </c>
      <c r="D901" s="14" t="str">
        <f t="shared" si="13"/>
        <v>Error?</v>
      </c>
    </row>
    <row r="902" spans="1:4" x14ac:dyDescent="0.2">
      <c r="A902" s="55">
        <v>841</v>
      </c>
      <c r="B902" s="1232">
        <f>'Expenditures 15-22'!F44</f>
        <v>201784</v>
      </c>
      <c r="D902" s="14" t="str">
        <f t="shared" si="13"/>
        <v>Error?</v>
      </c>
    </row>
    <row r="903" spans="1:4" x14ac:dyDescent="0.2">
      <c r="A903" s="55">
        <v>842</v>
      </c>
      <c r="B903" s="1232">
        <f>'Expenditures 15-22'!F45</f>
        <v>45498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247282</v>
      </c>
      <c r="C905" s="14" t="s">
        <v>671</v>
      </c>
      <c r="D905" s="14" t="str">
        <f t="shared" si="13"/>
        <v>Error?</v>
      </c>
    </row>
    <row r="906" spans="1:4" x14ac:dyDescent="0.2">
      <c r="A906" s="55">
        <v>845</v>
      </c>
      <c r="B906" s="1232">
        <f>'Expenditures 15-22'!F49</f>
        <v>8509</v>
      </c>
      <c r="D906" s="14" t="str">
        <f t="shared" si="13"/>
        <v>Error?</v>
      </c>
    </row>
    <row r="907" spans="1:4" x14ac:dyDescent="0.2">
      <c r="A907" s="55">
        <v>846</v>
      </c>
      <c r="B907" s="1232">
        <f>'Expenditures 15-22'!F50</f>
        <v>9936</v>
      </c>
      <c r="D907" s="14" t="str">
        <f t="shared" si="13"/>
        <v>Error?</v>
      </c>
    </row>
    <row r="908" spans="1:4" x14ac:dyDescent="0.2">
      <c r="A908" s="55">
        <v>847</v>
      </c>
      <c r="B908" s="1232">
        <f>'Expenditures 15-22'!F53</f>
        <v>18445</v>
      </c>
      <c r="C908" s="14" t="s">
        <v>671</v>
      </c>
      <c r="D908" s="14" t="str">
        <f t="shared" si="13"/>
        <v>Error?</v>
      </c>
    </row>
    <row r="909" spans="1:4" x14ac:dyDescent="0.2">
      <c r="A909" s="55">
        <v>848</v>
      </c>
      <c r="B909" s="1232">
        <f>'Expenditures 15-22'!F55</f>
        <v>21437</v>
      </c>
      <c r="D909" s="14" t="str">
        <f t="shared" si="13"/>
        <v>Error?</v>
      </c>
    </row>
    <row r="910" spans="1:4" x14ac:dyDescent="0.2">
      <c r="A910" s="55">
        <v>849</v>
      </c>
      <c r="B910" s="1232">
        <f>'Expenditures 15-22'!F56</f>
        <v>664</v>
      </c>
      <c r="D910" s="14" t="str">
        <f t="shared" si="13"/>
        <v>Error?</v>
      </c>
    </row>
    <row r="911" spans="1:4" x14ac:dyDescent="0.2">
      <c r="A911" s="55">
        <v>850</v>
      </c>
      <c r="B911" s="1232">
        <f>'Expenditures 15-22'!F57</f>
        <v>22101</v>
      </c>
      <c r="C911" s="14" t="s">
        <v>671</v>
      </c>
      <c r="D911" s="14" t="str">
        <f t="shared" si="13"/>
        <v>Error?</v>
      </c>
    </row>
    <row r="912" spans="1:4" x14ac:dyDescent="0.2">
      <c r="A912" s="55">
        <v>851</v>
      </c>
      <c r="B912" s="1232">
        <f>'Expenditures 15-22'!F59</f>
        <v>23945</v>
      </c>
      <c r="D912" s="14" t="str">
        <f t="shared" si="13"/>
        <v>Error?</v>
      </c>
    </row>
    <row r="913" spans="1:4" x14ac:dyDescent="0.2">
      <c r="A913" s="55">
        <v>852</v>
      </c>
      <c r="B913" s="1232">
        <f>'Expenditures 15-22'!F60</f>
        <v>13916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10637</v>
      </c>
      <c r="D915" s="14" t="str">
        <f t="shared" si="13"/>
        <v>Error?</v>
      </c>
    </row>
    <row r="916" spans="1:4" x14ac:dyDescent="0.2">
      <c r="A916" s="55">
        <v>855</v>
      </c>
      <c r="B916" s="1232">
        <f>'Expenditures 15-22'!F63</f>
        <v>1474232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1522730</v>
      </c>
      <c r="C919" s="14" t="s">
        <v>671</v>
      </c>
      <c r="D919" s="14" t="str">
        <f t="shared" si="13"/>
        <v>Error?</v>
      </c>
    </row>
    <row r="920" spans="1:4" x14ac:dyDescent="0.2">
      <c r="A920" s="55">
        <v>859</v>
      </c>
      <c r="B920" s="1232">
        <f>'Expenditures 15-22'!F67</f>
        <v>2206</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32039</v>
      </c>
      <c r="D923" s="14" t="str">
        <f t="shared" si="13"/>
        <v>Error?</v>
      </c>
    </row>
    <row r="924" spans="1:4" x14ac:dyDescent="0.2">
      <c r="A924" s="83">
        <v>863</v>
      </c>
      <c r="D924" s="14" t="str">
        <f t="shared" si="13"/>
        <v>OK</v>
      </c>
    </row>
    <row r="925" spans="1:4" x14ac:dyDescent="0.2">
      <c r="A925" s="55">
        <v>864</v>
      </c>
      <c r="B925" s="1232">
        <f>'Expenditures 15-22'!F71</f>
        <v>243</v>
      </c>
      <c r="D925" s="14" t="str">
        <f t="shared" si="13"/>
        <v>Error?</v>
      </c>
    </row>
    <row r="926" spans="1:4" x14ac:dyDescent="0.2">
      <c r="A926" s="83">
        <v>865</v>
      </c>
      <c r="D926" s="14" t="str">
        <f t="shared" si="13"/>
        <v>OK</v>
      </c>
    </row>
    <row r="927" spans="1:4" x14ac:dyDescent="0.2">
      <c r="A927" s="55">
        <v>866</v>
      </c>
      <c r="B927" s="1232">
        <f>'Expenditures 15-22'!F72</f>
        <v>34488</v>
      </c>
      <c r="C927" s="14" t="s">
        <v>671</v>
      </c>
      <c r="D927" s="14" t="str">
        <f t="shared" si="13"/>
        <v>Error?</v>
      </c>
    </row>
    <row r="928" spans="1:4" x14ac:dyDescent="0.2">
      <c r="A928" s="55">
        <v>867</v>
      </c>
      <c r="B928" s="1232">
        <f>'Expenditures 15-22'!F73</f>
        <v>1075</v>
      </c>
      <c r="D928" s="14" t="str">
        <f t="shared" si="13"/>
        <v>Error?</v>
      </c>
    </row>
    <row r="929" spans="1:4" x14ac:dyDescent="0.2">
      <c r="A929" s="55">
        <v>868</v>
      </c>
      <c r="B929" s="1232">
        <f>'Expenditures 15-22'!F74</f>
        <v>1869555</v>
      </c>
      <c r="C929" s="14" t="s">
        <v>671</v>
      </c>
      <c r="D929" s="14" t="str">
        <f t="shared" si="13"/>
        <v>Error?</v>
      </c>
    </row>
    <row r="930" spans="1:4" x14ac:dyDescent="0.2">
      <c r="A930" s="55">
        <v>869</v>
      </c>
      <c r="B930" s="1232">
        <f>'Expenditures 15-22'!F75</f>
        <v>16878</v>
      </c>
      <c r="D930" s="14" t="str">
        <f t="shared" si="13"/>
        <v>Error?</v>
      </c>
    </row>
    <row r="931" spans="1:4" x14ac:dyDescent="0.2">
      <c r="A931" s="55">
        <v>870</v>
      </c>
      <c r="B931" s="1232">
        <f>'Expenditures 15-22'!F114</f>
        <v>2833422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185737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9893</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39549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498998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9117</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9117</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180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180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504</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52912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53416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62713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561711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10115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23559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2210184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1500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1500</v>
      </c>
      <c r="C1017" s="14" t="s">
        <v>671</v>
      </c>
      <c r="D1017" s="14" t="str">
        <f t="shared" si="14"/>
        <v>Error?</v>
      </c>
    </row>
    <row r="1018" spans="1:4" x14ac:dyDescent="0.2">
      <c r="A1018" s="55">
        <v>957</v>
      </c>
      <c r="B1018" s="1232">
        <f>'Expenditures 15-22'!H44</f>
        <v>168</v>
      </c>
      <c r="D1018" s="14" t="str">
        <f t="shared" si="14"/>
        <v>Error?</v>
      </c>
    </row>
    <row r="1019" spans="1:4" x14ac:dyDescent="0.2">
      <c r="A1019" s="55">
        <v>958</v>
      </c>
      <c r="B1019" s="1232">
        <f>'Expenditures 15-22'!H45</f>
        <v>24322</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24490</v>
      </c>
      <c r="C1021" s="14" t="s">
        <v>671</v>
      </c>
      <c r="D1021" s="14" t="str">
        <f t="shared" si="14"/>
        <v>Error?</v>
      </c>
    </row>
    <row r="1022" spans="1:4" x14ac:dyDescent="0.2">
      <c r="A1022" s="55">
        <v>961</v>
      </c>
      <c r="B1022" s="1232">
        <f>'Expenditures 15-22'!H49</f>
        <v>17468</v>
      </c>
      <c r="D1022" s="14" t="str">
        <f t="shared" si="14"/>
        <v>Error?</v>
      </c>
    </row>
    <row r="1023" spans="1:4" x14ac:dyDescent="0.2">
      <c r="A1023" s="55">
        <v>962</v>
      </c>
      <c r="B1023" s="1232">
        <f>'Expenditures 15-22'!H50</f>
        <v>6721</v>
      </c>
      <c r="D1023" s="14" t="str">
        <f t="shared" ref="D1023:D1086" si="15">IF(ISBLANK(B1023),"OK",IF(A1023-B1023=0,"OK","Error?"))</f>
        <v>Error?</v>
      </c>
    </row>
    <row r="1024" spans="1:4" x14ac:dyDescent="0.2">
      <c r="A1024" s="55">
        <v>963</v>
      </c>
      <c r="B1024" s="1232">
        <f>'Expenditures 15-22'!H53</f>
        <v>26799</v>
      </c>
      <c r="C1024" s="14" t="s">
        <v>671</v>
      </c>
      <c r="D1024" s="14" t="str">
        <f t="shared" si="15"/>
        <v>Error?</v>
      </c>
    </row>
    <row r="1025" spans="1:4" x14ac:dyDescent="0.2">
      <c r="A1025" s="55">
        <v>964</v>
      </c>
      <c r="B1025" s="1232">
        <f>'Expenditures 15-22'!H55</f>
        <v>2658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2658</v>
      </c>
      <c r="C1027" s="14" t="s">
        <v>671</v>
      </c>
      <c r="D1027" s="14" t="str">
        <f t="shared" si="15"/>
        <v>Error?</v>
      </c>
    </row>
    <row r="1028" spans="1:4" x14ac:dyDescent="0.2">
      <c r="A1028" s="55">
        <v>967</v>
      </c>
      <c r="B1028" s="1232">
        <f>'Expenditures 15-22'!H59</f>
        <v>1889</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1482</v>
      </c>
      <c r="D1032" s="14" t="str">
        <f t="shared" si="15"/>
        <v>Error?</v>
      </c>
    </row>
    <row r="1033" spans="1:4" x14ac:dyDescent="0.2">
      <c r="A1033" s="55">
        <v>972</v>
      </c>
      <c r="B1033" s="1232">
        <f>'Expenditures 15-22'!H64</f>
        <v>11391</v>
      </c>
      <c r="D1033" s="14" t="str">
        <f t="shared" si="15"/>
        <v>Error?</v>
      </c>
    </row>
    <row r="1034" spans="1:4" x14ac:dyDescent="0.2">
      <c r="A1034" s="83">
        <v>973</v>
      </c>
      <c r="D1034" s="14" t="str">
        <f t="shared" si="15"/>
        <v>OK</v>
      </c>
    </row>
    <row r="1035" spans="1:4" x14ac:dyDescent="0.2">
      <c r="A1035" s="55">
        <v>974</v>
      </c>
      <c r="B1035" s="1232">
        <f>'Expenditures 15-22'!H65</f>
        <v>14762</v>
      </c>
      <c r="C1035" s="14" t="s">
        <v>671</v>
      </c>
      <c r="D1035" s="14" t="str">
        <f t="shared" si="15"/>
        <v>Error?</v>
      </c>
    </row>
    <row r="1036" spans="1:4" x14ac:dyDescent="0.2">
      <c r="A1036" s="55">
        <v>975</v>
      </c>
      <c r="B1036" s="1232">
        <f>'Expenditures 15-22'!H67</f>
        <v>1089</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16436</v>
      </c>
      <c r="D1039" s="14" t="str">
        <f t="shared" si="15"/>
        <v>Error?</v>
      </c>
    </row>
    <row r="1040" spans="1:4" x14ac:dyDescent="0.2">
      <c r="A1040" s="83">
        <v>979</v>
      </c>
      <c r="D1040" s="14" t="str">
        <f t="shared" si="15"/>
        <v>OK</v>
      </c>
    </row>
    <row r="1041" spans="1:4" x14ac:dyDescent="0.2">
      <c r="A1041" s="55">
        <v>980</v>
      </c>
      <c r="B1041" s="1232">
        <f>'Expenditures 15-22'!H71</f>
        <v>219</v>
      </c>
      <c r="D1041" s="14" t="str">
        <f t="shared" si="15"/>
        <v>Error?</v>
      </c>
    </row>
    <row r="1042" spans="1:4" x14ac:dyDescent="0.2">
      <c r="A1042" s="83">
        <v>981</v>
      </c>
      <c r="D1042" s="14" t="str">
        <f t="shared" si="15"/>
        <v>OK</v>
      </c>
    </row>
    <row r="1043" spans="1:4" x14ac:dyDescent="0.2">
      <c r="A1043" s="55">
        <v>982</v>
      </c>
      <c r="B1043" s="1232">
        <f>'Expenditures 15-22'!H72</f>
        <v>17744</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87953</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545904</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2844041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19672222</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27545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12285</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1072739</v>
      </c>
      <c r="C1106" s="14" t="s">
        <v>671</v>
      </c>
      <c r="D1106" s="14" t="str">
        <f t="shared" si="16"/>
        <v>Error?</v>
      </c>
    </row>
    <row r="1107" spans="1:4" x14ac:dyDescent="0.2">
      <c r="A1107" s="55">
        <v>1046</v>
      </c>
      <c r="B1107" s="1232">
        <f>'Expenditures 15-22'!K15</f>
        <v>100642</v>
      </c>
      <c r="C1107" s="14" t="s">
        <v>671</v>
      </c>
      <c r="D1107" s="14" t="str">
        <f t="shared" si="16"/>
        <v>Error?</v>
      </c>
    </row>
    <row r="1108" spans="1:4" x14ac:dyDescent="0.2">
      <c r="A1108" s="55">
        <v>1047</v>
      </c>
      <c r="B1108" s="1232">
        <f>'Expenditures 15-22'!K33</f>
        <v>35306039</v>
      </c>
      <c r="C1108" s="14" t="s">
        <v>671</v>
      </c>
      <c r="D1108" s="14" t="str">
        <f t="shared" si="16"/>
        <v>Error?</v>
      </c>
    </row>
    <row r="1109" spans="1:4" x14ac:dyDescent="0.2">
      <c r="A1109" s="55">
        <v>1048</v>
      </c>
      <c r="B1109" s="1232">
        <f>'Expenditures 15-22'!K36</f>
        <v>527798</v>
      </c>
      <c r="C1109" s="14" t="s">
        <v>671</v>
      </c>
      <c r="D1109" s="14" t="str">
        <f t="shared" si="16"/>
        <v>Error?</v>
      </c>
    </row>
    <row r="1110" spans="1:4" x14ac:dyDescent="0.2">
      <c r="A1110" s="55">
        <v>1049</v>
      </c>
      <c r="B1110" s="1232">
        <f>'Expenditures 15-22'!K37</f>
        <v>748865</v>
      </c>
      <c r="C1110" s="14" t="s">
        <v>671</v>
      </c>
      <c r="D1110" s="14" t="str">
        <f t="shared" si="16"/>
        <v>Error?</v>
      </c>
    </row>
    <row r="1111" spans="1:4" x14ac:dyDescent="0.2">
      <c r="A1111" s="55">
        <v>1050</v>
      </c>
      <c r="B1111" s="1232">
        <f>'Expenditures 15-22'!K38</f>
        <v>839051</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64239</v>
      </c>
      <c r="C1113" s="14" t="s">
        <v>671</v>
      </c>
      <c r="D1113" s="14" t="str">
        <f t="shared" si="16"/>
        <v>Error?</v>
      </c>
    </row>
    <row r="1114" spans="1:4" x14ac:dyDescent="0.2">
      <c r="A1114" s="55">
        <v>1053</v>
      </c>
      <c r="B1114" s="1232">
        <f>'Expenditures 15-22'!K41</f>
        <v>104152</v>
      </c>
      <c r="C1114" s="14" t="s">
        <v>671</v>
      </c>
      <c r="D1114" s="14" t="str">
        <f t="shared" si="16"/>
        <v>Error?</v>
      </c>
    </row>
    <row r="1115" spans="1:4" x14ac:dyDescent="0.2">
      <c r="A1115" s="55">
        <v>1054</v>
      </c>
      <c r="B1115" s="1232">
        <f>'Expenditures 15-22'!K42</f>
        <v>2284105</v>
      </c>
      <c r="C1115" s="14" t="s">
        <v>671</v>
      </c>
      <c r="D1115" s="14" t="str">
        <f t="shared" si="16"/>
        <v>Error?</v>
      </c>
    </row>
    <row r="1116" spans="1:4" x14ac:dyDescent="0.2">
      <c r="A1116" s="55">
        <v>1055</v>
      </c>
      <c r="B1116" s="1232">
        <f>'Expenditures 15-22'!K44</f>
        <v>1616027</v>
      </c>
      <c r="C1116" s="14" t="s">
        <v>671</v>
      </c>
      <c r="D1116" s="14" t="str">
        <f t="shared" si="16"/>
        <v>Error?</v>
      </c>
    </row>
    <row r="1117" spans="1:4" x14ac:dyDescent="0.2">
      <c r="A1117" s="55">
        <v>1056</v>
      </c>
      <c r="B1117" s="1232">
        <f>'Expenditures 15-22'!K45</f>
        <v>237628</v>
      </c>
      <c r="C1117" s="14" t="s">
        <v>671</v>
      </c>
      <c r="D1117" s="14" t="str">
        <f t="shared" si="16"/>
        <v>Error?</v>
      </c>
    </row>
    <row r="1118" spans="1:4" x14ac:dyDescent="0.2">
      <c r="A1118" s="55">
        <v>1057</v>
      </c>
      <c r="B1118" s="1232">
        <f>'Expenditures 15-22'!K46</f>
        <v>72537</v>
      </c>
      <c r="C1118" s="14" t="s">
        <v>671</v>
      </c>
      <c r="D1118" s="14" t="str">
        <f t="shared" si="16"/>
        <v>Error?</v>
      </c>
    </row>
    <row r="1119" spans="1:4" x14ac:dyDescent="0.2">
      <c r="A1119" s="55">
        <v>1058</v>
      </c>
      <c r="B1119" s="1232">
        <f>'Expenditures 15-22'!K47</f>
        <v>1926192</v>
      </c>
      <c r="C1119" s="14" t="s">
        <v>671</v>
      </c>
      <c r="D1119" s="14" t="str">
        <f t="shared" si="16"/>
        <v>Error?</v>
      </c>
    </row>
    <row r="1120" spans="1:4" x14ac:dyDescent="0.2">
      <c r="A1120" s="55">
        <v>1059</v>
      </c>
      <c r="B1120" s="1232">
        <f>'Expenditures 15-22'!K49</f>
        <v>364358</v>
      </c>
      <c r="C1120" s="14" t="s">
        <v>671</v>
      </c>
      <c r="D1120" s="14" t="str">
        <f t="shared" si="16"/>
        <v>Error?</v>
      </c>
    </row>
    <row r="1121" spans="1:4" x14ac:dyDescent="0.2">
      <c r="A1121" s="55">
        <v>1060</v>
      </c>
      <c r="B1121" s="1232">
        <f>'Expenditures 15-22'!K50</f>
        <v>123997</v>
      </c>
      <c r="C1121" s="14" t="s">
        <v>671</v>
      </c>
      <c r="D1121" s="14" t="str">
        <f t="shared" si="16"/>
        <v>Error?</v>
      </c>
    </row>
    <row r="1122" spans="1:4" x14ac:dyDescent="0.2">
      <c r="A1122" s="55">
        <v>1061</v>
      </c>
      <c r="B1122" s="1232">
        <f>'Expenditures 15-22'!K53</f>
        <v>549036</v>
      </c>
      <c r="C1122" s="14" t="s">
        <v>671</v>
      </c>
      <c r="D1122" s="14" t="str">
        <f t="shared" si="16"/>
        <v>Error?</v>
      </c>
    </row>
    <row r="1123" spans="1:4" x14ac:dyDescent="0.2">
      <c r="A1123" s="55">
        <v>1062</v>
      </c>
      <c r="B1123" s="1232">
        <f>'Expenditures 15-22'!K55</f>
        <v>2751270</v>
      </c>
      <c r="C1123" s="14" t="s">
        <v>671</v>
      </c>
      <c r="D1123" s="14" t="str">
        <f t="shared" si="16"/>
        <v>Error?</v>
      </c>
    </row>
    <row r="1124" spans="1:4" x14ac:dyDescent="0.2">
      <c r="A1124" s="55">
        <v>1063</v>
      </c>
      <c r="B1124" s="1232">
        <f>'Expenditures 15-22'!K56</f>
        <v>4694</v>
      </c>
      <c r="C1124" s="14" t="s">
        <v>671</v>
      </c>
      <c r="D1124" s="14" t="str">
        <f t="shared" si="16"/>
        <v>Error?</v>
      </c>
    </row>
    <row r="1125" spans="1:4" x14ac:dyDescent="0.2">
      <c r="A1125" s="55">
        <v>1064</v>
      </c>
      <c r="B1125" s="1232">
        <f>'Expenditures 15-22'!K57</f>
        <v>2755964</v>
      </c>
      <c r="C1125" s="14" t="s">
        <v>671</v>
      </c>
      <c r="D1125" s="14" t="str">
        <f t="shared" si="16"/>
        <v>Error?</v>
      </c>
    </row>
    <row r="1126" spans="1:4" x14ac:dyDescent="0.2">
      <c r="A1126" s="55">
        <v>1065</v>
      </c>
      <c r="B1126" s="1232">
        <f>'Expenditures 15-22'!K59</f>
        <v>139366</v>
      </c>
      <c r="C1126" s="14" t="s">
        <v>671</v>
      </c>
      <c r="D1126" s="14" t="str">
        <f t="shared" si="16"/>
        <v>Error?</v>
      </c>
    </row>
    <row r="1127" spans="1:4" x14ac:dyDescent="0.2">
      <c r="A1127" s="55">
        <v>1066</v>
      </c>
      <c r="B1127" s="1232">
        <f>'Expenditures 15-22'!K60</f>
        <v>259835</v>
      </c>
      <c r="C1127" s="14" t="s">
        <v>671</v>
      </c>
      <c r="D1127" s="14" t="str">
        <f t="shared" si="16"/>
        <v>Error?</v>
      </c>
    </row>
    <row r="1128" spans="1:4" x14ac:dyDescent="0.2">
      <c r="A1128" s="55">
        <v>1067</v>
      </c>
      <c r="B1128" s="1232">
        <f>'Expenditures 15-22'!K61</f>
        <v>13664</v>
      </c>
      <c r="C1128" s="14" t="s">
        <v>671</v>
      </c>
      <c r="D1128" s="14" t="str">
        <f t="shared" si="16"/>
        <v>Error?</v>
      </c>
    </row>
    <row r="1129" spans="1:4" x14ac:dyDescent="0.2">
      <c r="A1129" s="55">
        <v>1068</v>
      </c>
      <c r="B1129" s="1232">
        <f>'Expenditures 15-22'!K62</f>
        <v>96043</v>
      </c>
      <c r="C1129" s="14" t="s">
        <v>671</v>
      </c>
      <c r="D1129" s="14" t="str">
        <f t="shared" si="16"/>
        <v>Error?</v>
      </c>
    </row>
    <row r="1130" spans="1:4" x14ac:dyDescent="0.2">
      <c r="A1130" s="55">
        <v>1069</v>
      </c>
      <c r="B1130" s="1232">
        <f>'Expenditures 15-22'!K63</f>
        <v>3125683</v>
      </c>
      <c r="C1130" s="14" t="s">
        <v>671</v>
      </c>
      <c r="D1130" s="14" t="str">
        <f t="shared" si="16"/>
        <v>Error?</v>
      </c>
    </row>
    <row r="1131" spans="1:4" x14ac:dyDescent="0.2">
      <c r="A1131" s="55">
        <v>1070</v>
      </c>
      <c r="B1131" s="1232">
        <f>'Expenditures 15-22'!K64</f>
        <v>51473</v>
      </c>
      <c r="C1131" s="14" t="s">
        <v>671</v>
      </c>
      <c r="D1131" s="14" t="str">
        <f t="shared" si="16"/>
        <v>Error?</v>
      </c>
    </row>
    <row r="1132" spans="1:4" x14ac:dyDescent="0.2">
      <c r="A1132" s="83">
        <v>1071</v>
      </c>
      <c r="D1132" s="14" t="str">
        <f t="shared" si="16"/>
        <v>OK</v>
      </c>
    </row>
    <row r="1133" spans="1:4" x14ac:dyDescent="0.2">
      <c r="A1133" s="55">
        <v>1072</v>
      </c>
      <c r="B1133" s="1232">
        <f>'Expenditures 15-22'!K65</f>
        <v>3686064</v>
      </c>
      <c r="C1133" s="14" t="s">
        <v>671</v>
      </c>
      <c r="D1133" s="14" t="str">
        <f t="shared" si="16"/>
        <v>Error?</v>
      </c>
    </row>
    <row r="1134" spans="1:4" x14ac:dyDescent="0.2">
      <c r="A1134" s="55">
        <v>1073</v>
      </c>
      <c r="B1134" s="1232">
        <f>'Expenditures 15-22'!K67</f>
        <v>144398</v>
      </c>
      <c r="C1134" s="14" t="s">
        <v>671</v>
      </c>
      <c r="D1134" s="14" t="str">
        <f t="shared" si="16"/>
        <v>Error?</v>
      </c>
    </row>
    <row r="1135" spans="1:4" x14ac:dyDescent="0.2">
      <c r="A1135" s="55">
        <v>1074</v>
      </c>
      <c r="B1135" s="1232">
        <f>'Expenditures 15-22'!K68</f>
        <v>124286</v>
      </c>
      <c r="C1135" s="14" t="s">
        <v>671</v>
      </c>
      <c r="D1135" s="14" t="str">
        <f t="shared" si="16"/>
        <v>Error?</v>
      </c>
    </row>
    <row r="1136" spans="1:4" x14ac:dyDescent="0.2">
      <c r="A1136" s="55">
        <v>1075</v>
      </c>
      <c r="B1136" s="1232">
        <f>'Expenditures 15-22'!K69</f>
        <v>15839</v>
      </c>
      <c r="C1136" s="14" t="s">
        <v>671</v>
      </c>
      <c r="D1136" s="14" t="str">
        <f t="shared" si="16"/>
        <v>Error?</v>
      </c>
    </row>
    <row r="1137" spans="1:4" x14ac:dyDescent="0.2">
      <c r="A1137" s="55">
        <v>1076</v>
      </c>
      <c r="B1137" s="1232">
        <f>'Expenditures 15-22'!K70</f>
        <v>239389</v>
      </c>
      <c r="C1137" s="14" t="s">
        <v>671</v>
      </c>
      <c r="D1137" s="14" t="str">
        <f t="shared" si="16"/>
        <v>Error?</v>
      </c>
    </row>
    <row r="1138" spans="1:4" x14ac:dyDescent="0.2">
      <c r="A1138" s="83">
        <v>1077</v>
      </c>
      <c r="D1138" s="14" t="str">
        <f t="shared" si="16"/>
        <v>OK</v>
      </c>
    </row>
    <row r="1139" spans="1:4" x14ac:dyDescent="0.2">
      <c r="A1139" s="55">
        <v>1078</v>
      </c>
      <c r="B1139" s="1232">
        <f>'Expenditures 15-22'!K71</f>
        <v>142920</v>
      </c>
      <c r="C1139" s="14" t="s">
        <v>671</v>
      </c>
      <c r="D1139" s="14" t="str">
        <f t="shared" si="16"/>
        <v>Error?</v>
      </c>
    </row>
    <row r="1140" spans="1:4" x14ac:dyDescent="0.2">
      <c r="A1140" s="83">
        <v>1079</v>
      </c>
      <c r="D1140" s="14" t="str">
        <f t="shared" si="16"/>
        <v>OK</v>
      </c>
    </row>
    <row r="1141" spans="1:4" x14ac:dyDescent="0.2">
      <c r="A1141" s="55">
        <v>1080</v>
      </c>
      <c r="B1141" s="1232">
        <f>'Expenditures 15-22'!K72</f>
        <v>666832</v>
      </c>
      <c r="C1141" s="14" t="s">
        <v>671</v>
      </c>
      <c r="D1141" s="14" t="str">
        <f t="shared" si="16"/>
        <v>Error?</v>
      </c>
    </row>
    <row r="1142" spans="1:4" x14ac:dyDescent="0.2">
      <c r="A1142" s="55">
        <v>1081</v>
      </c>
      <c r="B1142" s="1232">
        <f>'Expenditures 15-22'!K73</f>
        <v>24525</v>
      </c>
      <c r="C1142" s="14" t="s">
        <v>671</v>
      </c>
      <c r="D1142" s="14" t="str">
        <f t="shared" si="16"/>
        <v>Error?</v>
      </c>
    </row>
    <row r="1143" spans="1:4" x14ac:dyDescent="0.2">
      <c r="A1143" s="55">
        <v>1082</v>
      </c>
      <c r="B1143" s="1232">
        <f>'Expenditures 15-22'!K74</f>
        <v>11892718</v>
      </c>
      <c r="C1143" s="14" t="s">
        <v>671</v>
      </c>
      <c r="D1143" s="14" t="str">
        <f t="shared" si="16"/>
        <v>Error?</v>
      </c>
    </row>
    <row r="1144" spans="1:4" x14ac:dyDescent="0.2">
      <c r="A1144" s="55">
        <v>1083</v>
      </c>
      <c r="B1144" s="1232">
        <f>'Expenditures 15-22'!K75</f>
        <v>194864</v>
      </c>
      <c r="C1144" s="14" t="s">
        <v>671</v>
      </c>
      <c r="D1144" s="14" t="str">
        <f t="shared" si="16"/>
        <v>Error?</v>
      </c>
    </row>
    <row r="1145" spans="1:4" x14ac:dyDescent="0.2">
      <c r="A1145" s="55">
        <v>1084</v>
      </c>
      <c r="B1145" s="1232">
        <f>'Expenditures 15-22'!K102</f>
        <v>545904</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47939525</v>
      </c>
      <c r="C1152" s="14" t="s">
        <v>671</v>
      </c>
      <c r="D1152" s="14" t="str">
        <f t="shared" si="17"/>
        <v>Error?</v>
      </c>
    </row>
    <row r="1153" spans="1:4" x14ac:dyDescent="0.2">
      <c r="A1153" s="55">
        <v>1092</v>
      </c>
      <c r="B1153" s="1232">
        <f>'Expenditures 15-22'!K115</f>
        <v>-562186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2708769</v>
      </c>
      <c r="D1221" s="14" t="str">
        <f t="shared" si="18"/>
        <v>Error?</v>
      </c>
    </row>
    <row r="1222" spans="1:4" x14ac:dyDescent="0.2">
      <c r="A1222" s="83">
        <v>1161</v>
      </c>
      <c r="D1222" s="14" t="str">
        <f t="shared" si="18"/>
        <v>OK</v>
      </c>
    </row>
    <row r="1223" spans="1:4" x14ac:dyDescent="0.2">
      <c r="A1223" s="55">
        <v>1162</v>
      </c>
      <c r="B1223" s="1232">
        <f>'Expenditures 15-22'!C127</f>
        <v>2708769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2708769</v>
      </c>
      <c r="C1225" s="14" t="s">
        <v>671</v>
      </c>
      <c r="D1225" s="14" t="str">
        <f t="shared" si="18"/>
        <v>Error?</v>
      </c>
    </row>
    <row r="1226" spans="1:4" x14ac:dyDescent="0.2">
      <c r="A1226" s="55">
        <v>1165</v>
      </c>
      <c r="B1226" s="1232">
        <f>'Expenditures 15-22'!C150</f>
        <v>2708769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548169</v>
      </c>
      <c r="D1229" s="14" t="str">
        <f t="shared" si="18"/>
        <v>Error?</v>
      </c>
    </row>
    <row r="1230" spans="1:4" x14ac:dyDescent="0.2">
      <c r="A1230" s="83">
        <v>1169</v>
      </c>
      <c r="D1230" s="14" t="str">
        <f t="shared" si="18"/>
        <v>OK</v>
      </c>
    </row>
    <row r="1231" spans="1:4" x14ac:dyDescent="0.2">
      <c r="A1231" s="55">
        <v>1170</v>
      </c>
      <c r="B1231" s="1232">
        <f>'Expenditures 15-22'!D127</f>
        <v>548169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548169</v>
      </c>
      <c r="C1233" s="14" t="s">
        <v>671</v>
      </c>
      <c r="D1233" s="14" t="str">
        <f t="shared" si="18"/>
        <v>Error?</v>
      </c>
    </row>
    <row r="1234" spans="1:4" x14ac:dyDescent="0.2">
      <c r="A1234" s="55">
        <v>1173</v>
      </c>
      <c r="B1234" s="1232">
        <f>'Expenditures 15-22'!D150</f>
        <v>548169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22422</v>
      </c>
      <c r="D1236" s="14" t="str">
        <f t="shared" si="18"/>
        <v>Error?</v>
      </c>
    </row>
    <row r="1237" spans="1:4" x14ac:dyDescent="0.2">
      <c r="A1237" s="55">
        <v>1176</v>
      </c>
      <c r="B1237" s="1232">
        <f>'Expenditures 15-22'!E124</f>
        <v>1689067</v>
      </c>
      <c r="D1237" s="14" t="str">
        <f t="shared" si="18"/>
        <v>Error?</v>
      </c>
    </row>
    <row r="1238" spans="1:4" x14ac:dyDescent="0.2">
      <c r="A1238" s="83">
        <v>1177</v>
      </c>
      <c r="D1238" s="14" t="str">
        <f t="shared" si="18"/>
        <v>OK</v>
      </c>
    </row>
    <row r="1239" spans="1:4" x14ac:dyDescent="0.2">
      <c r="A1239" s="55">
        <v>1178</v>
      </c>
      <c r="B1239" s="1232">
        <f>'Expenditures 15-22'!E127</f>
        <v>1711489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1711489</v>
      </c>
      <c r="C1241" s="14" t="s">
        <v>671</v>
      </c>
      <c r="D1241" s="14" t="str">
        <f t="shared" si="18"/>
        <v>Error?</v>
      </c>
    </row>
    <row r="1242" spans="1:4" x14ac:dyDescent="0.2">
      <c r="A1242" s="55">
        <v>1181</v>
      </c>
      <c r="B1242" s="1232">
        <f>'Expenditures 15-22'!E150</f>
        <v>1711489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571294</v>
      </c>
      <c r="D1245" s="14" t="str">
        <f t="shared" si="18"/>
        <v>Error?</v>
      </c>
    </row>
    <row r="1246" spans="1:4" x14ac:dyDescent="0.2">
      <c r="A1246" s="83">
        <v>1185</v>
      </c>
      <c r="D1246" s="14" t="str">
        <f t="shared" si="18"/>
        <v>OK</v>
      </c>
    </row>
    <row r="1247" spans="1:4" x14ac:dyDescent="0.2">
      <c r="A1247" s="55">
        <v>1186</v>
      </c>
      <c r="B1247" s="1232">
        <f>'Expenditures 15-22'!F127</f>
        <v>571294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571294</v>
      </c>
      <c r="C1249" s="14" t="s">
        <v>671</v>
      </c>
      <c r="D1249" s="14" t="str">
        <f t="shared" si="18"/>
        <v>Error?</v>
      </c>
    </row>
    <row r="1250" spans="1:4" x14ac:dyDescent="0.2">
      <c r="A1250" s="55">
        <v>1189</v>
      </c>
      <c r="B1250" s="1232">
        <f>'Expenditures 15-22'!F150</f>
        <v>571294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134262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134262</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134262</v>
      </c>
      <c r="C1258" s="14" t="s">
        <v>671</v>
      </c>
      <c r="D1258" s="14" t="str">
        <f t="shared" si="18"/>
        <v>Error?</v>
      </c>
    </row>
    <row r="1259" spans="1:4" x14ac:dyDescent="0.2">
      <c r="A1259" s="55">
        <v>1198</v>
      </c>
      <c r="B1259" s="1232">
        <f>'Expenditures 15-22'!G150</f>
        <v>134262</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569</v>
      </c>
      <c r="D1262" s="14" t="str">
        <f t="shared" si="18"/>
        <v>Error?</v>
      </c>
    </row>
    <row r="1263" spans="1:4" x14ac:dyDescent="0.2">
      <c r="A1263" s="83">
        <v>1202</v>
      </c>
      <c r="D1263" s="14" t="str">
        <f t="shared" si="18"/>
        <v>OK</v>
      </c>
    </row>
    <row r="1264" spans="1:4" x14ac:dyDescent="0.2">
      <c r="A1264" s="55">
        <v>1203</v>
      </c>
      <c r="B1264" s="1232">
        <f>'Expenditures 15-22'!H127</f>
        <v>569</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569</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569</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22422</v>
      </c>
      <c r="C1275" s="14" t="s">
        <v>671</v>
      </c>
      <c r="D1275" s="14" t="str">
        <f t="shared" si="18"/>
        <v>Error?</v>
      </c>
    </row>
    <row r="1276" spans="1:4" x14ac:dyDescent="0.2">
      <c r="A1276" s="55">
        <v>1215</v>
      </c>
      <c r="B1276" s="1232">
        <f>'Expenditures 15-22'!K124</f>
        <v>5653314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5675736</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5675736</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5675736</v>
      </c>
      <c r="C1288" s="14" t="s">
        <v>671</v>
      </c>
      <c r="D1288" s="14" t="str">
        <f t="shared" si="19"/>
        <v>Error?</v>
      </c>
    </row>
    <row r="1289" spans="1:4" x14ac:dyDescent="0.2">
      <c r="A1289" s="55">
        <v>1228</v>
      </c>
      <c r="B1289" s="1232">
        <f>'Expenditures 15-22'!K151</f>
        <v>-1032960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849429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4745000</v>
      </c>
      <c r="D1315" s="14" t="str">
        <f t="shared" si="19"/>
        <v>Error?</v>
      </c>
    </row>
    <row r="1316" spans="1:4" x14ac:dyDescent="0.2">
      <c r="A1316" s="55">
        <v>1255</v>
      </c>
      <c r="B1316" s="1232">
        <f>'Expenditures 15-22'!H165</f>
        <v>165186</v>
      </c>
      <c r="D1316" s="14" t="str">
        <f t="shared" si="19"/>
        <v>Error?</v>
      </c>
    </row>
    <row r="1317" spans="1:4" x14ac:dyDescent="0.2">
      <c r="A1317" s="55">
        <v>1256</v>
      </c>
      <c r="B1317" s="1232">
        <f>'Expenditures 15-22'!H166</f>
        <v>5759615</v>
      </c>
      <c r="C1317" s="14" t="s">
        <v>671</v>
      </c>
      <c r="D1317" s="14" t="str">
        <f t="shared" si="19"/>
        <v>Error?</v>
      </c>
    </row>
    <row r="1318" spans="1:4" x14ac:dyDescent="0.2">
      <c r="A1318" s="55">
        <v>1257</v>
      </c>
      <c r="B1318" s="1232">
        <f>'Expenditures 15-22'!H168</f>
        <v>5759615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849429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4745000</v>
      </c>
      <c r="C1329" s="14" t="s">
        <v>671</v>
      </c>
      <c r="D1329" s="14" t="str">
        <f t="shared" si="19"/>
        <v>Error?</v>
      </c>
    </row>
    <row r="1330" spans="1:4" x14ac:dyDescent="0.2">
      <c r="A1330" s="55">
        <v>1269</v>
      </c>
      <c r="B1330" s="1232">
        <f>'Expenditures 15-22'!K165</f>
        <v>165186</v>
      </c>
      <c r="C1330" s="14" t="s">
        <v>671</v>
      </c>
      <c r="D1330" s="14" t="str">
        <f t="shared" si="19"/>
        <v>Error?</v>
      </c>
    </row>
    <row r="1331" spans="1:4" x14ac:dyDescent="0.2">
      <c r="A1331" s="55">
        <v>1270</v>
      </c>
      <c r="B1331" s="1232">
        <f>'Expenditures 15-22'!K166</f>
        <v>5759615</v>
      </c>
      <c r="C1331" s="14" t="s">
        <v>671</v>
      </c>
      <c r="D1331" s="14" t="str">
        <f t="shared" si="19"/>
        <v>Error?</v>
      </c>
    </row>
    <row r="1332" spans="1:4" x14ac:dyDescent="0.2">
      <c r="A1332" s="55">
        <v>1271</v>
      </c>
      <c r="B1332" s="1232">
        <f>'Expenditures 15-22'!K168</f>
        <v>5759615</v>
      </c>
      <c r="C1332" s="14" t="s">
        <v>671</v>
      </c>
      <c r="D1332" s="14" t="str">
        <f t="shared" si="19"/>
        <v>Error?</v>
      </c>
    </row>
    <row r="1333" spans="1:4" x14ac:dyDescent="0.2">
      <c r="A1333" s="55">
        <v>1272</v>
      </c>
      <c r="B1333" s="1232">
        <f>'Expenditures 15-22'!K169</f>
        <v>-146994</v>
      </c>
      <c r="C1333" s="14" t="s">
        <v>671</v>
      </c>
      <c r="D1333" s="14" t="str">
        <f t="shared" si="19"/>
        <v>Error?</v>
      </c>
    </row>
    <row r="1334" spans="1:4" x14ac:dyDescent="0.2">
      <c r="A1334" s="83">
        <v>1273</v>
      </c>
      <c r="D1334" s="14" t="str">
        <f t="shared" si="19"/>
        <v>OK</v>
      </c>
    </row>
    <row r="1335" spans="1:4" x14ac:dyDescent="0.2">
      <c r="A1335" s="55">
        <v>1274</v>
      </c>
      <c r="B1335" s="1232">
        <f>'Expenditures 15-22'!C176</f>
        <v>1850074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1850074</v>
      </c>
      <c r="C1339" s="14" t="s">
        <v>671</v>
      </c>
      <c r="D1339" s="14" t="str">
        <f t="shared" si="19"/>
        <v>Error?</v>
      </c>
    </row>
    <row r="1340" spans="1:4" x14ac:dyDescent="0.2">
      <c r="A1340" s="55">
        <v>1279</v>
      </c>
      <c r="B1340" s="1232">
        <f>'Expenditures 15-22'!C204</f>
        <v>1850074</v>
      </c>
      <c r="C1340" s="14" t="s">
        <v>671</v>
      </c>
      <c r="D1340" s="14" t="str">
        <f t="shared" si="19"/>
        <v>Error?</v>
      </c>
    </row>
    <row r="1341" spans="1:4" x14ac:dyDescent="0.2">
      <c r="A1341" s="55">
        <v>1280</v>
      </c>
      <c r="B1341" s="1232">
        <f>'Expenditures 15-22'!D176</f>
        <v>511834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511834</v>
      </c>
      <c r="C1345" s="14" t="s">
        <v>671</v>
      </c>
      <c r="D1345" s="14" t="str">
        <f t="shared" si="20"/>
        <v>Error?</v>
      </c>
    </row>
    <row r="1346" spans="1:4" x14ac:dyDescent="0.2">
      <c r="A1346" s="55">
        <v>1285</v>
      </c>
      <c r="B1346" s="1232">
        <f>'Expenditures 15-22'!D204</f>
        <v>511834</v>
      </c>
      <c r="C1346" s="14" t="s">
        <v>671</v>
      </c>
      <c r="D1346" s="14" t="str">
        <f t="shared" si="20"/>
        <v>Error?</v>
      </c>
    </row>
    <row r="1347" spans="1:4" x14ac:dyDescent="0.2">
      <c r="A1347" s="55">
        <v>1286</v>
      </c>
      <c r="B1347" s="1232">
        <f>'Expenditures 15-22'!E176</f>
        <v>775411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14170</v>
      </c>
      <c r="D1350" s="14" t="str">
        <f t="shared" si="20"/>
        <v>Error?</v>
      </c>
    </row>
    <row r="1351" spans="1:4" x14ac:dyDescent="0.2">
      <c r="A1351" s="55">
        <v>1290</v>
      </c>
      <c r="B1351" s="1232">
        <f>'Expenditures 15-22'!E178</f>
        <v>789581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789581</v>
      </c>
      <c r="C1353" s="14" t="s">
        <v>671</v>
      </c>
      <c r="D1353" s="14" t="str">
        <f t="shared" si="20"/>
        <v>Error?</v>
      </c>
    </row>
    <row r="1354" spans="1:4" x14ac:dyDescent="0.2">
      <c r="A1354" s="55">
        <v>1293</v>
      </c>
      <c r="B1354" s="1232">
        <f>'Expenditures 15-22'!F176</f>
        <v>396287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396287</v>
      </c>
      <c r="C1358" s="14" t="s">
        <v>671</v>
      </c>
      <c r="D1358" s="14" t="str">
        <f t="shared" si="20"/>
        <v>Error?</v>
      </c>
    </row>
    <row r="1359" spans="1:4" x14ac:dyDescent="0.2">
      <c r="A1359" s="55">
        <v>1298</v>
      </c>
      <c r="B1359" s="1232">
        <f>'Expenditures 15-22'!F204</f>
        <v>396287</v>
      </c>
      <c r="C1359" s="14" t="s">
        <v>671</v>
      </c>
      <c r="D1359" s="14" t="str">
        <f t="shared" si="20"/>
        <v>Error?</v>
      </c>
    </row>
    <row r="1360" spans="1:4" x14ac:dyDescent="0.2">
      <c r="A1360" s="55">
        <v>1299</v>
      </c>
      <c r="B1360" s="1232">
        <f>'Expenditures 15-22'!G176</f>
        <v>48936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48936</v>
      </c>
      <c r="C1364" s="14" t="s">
        <v>671</v>
      </c>
      <c r="D1364" s="14" t="str">
        <f t="shared" si="20"/>
        <v>Error?</v>
      </c>
    </row>
    <row r="1365" spans="1:4" x14ac:dyDescent="0.2">
      <c r="A1365" s="55">
        <v>1304</v>
      </c>
      <c r="B1365" s="1232">
        <f>'Expenditures 15-22'!G204</f>
        <v>48936</v>
      </c>
      <c r="C1365" s="14" t="s">
        <v>671</v>
      </c>
      <c r="D1365" s="14" t="str">
        <f t="shared" si="20"/>
        <v>Error?</v>
      </c>
    </row>
    <row r="1366" spans="1:4" x14ac:dyDescent="0.2">
      <c r="A1366" s="55">
        <v>1305</v>
      </c>
      <c r="B1366" s="1232">
        <f>'Expenditures 15-22'!H176</f>
        <v>1024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1024</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1024</v>
      </c>
      <c r="C1376" s="14" t="s">
        <v>671</v>
      </c>
      <c r="D1376" s="14" t="str">
        <f t="shared" si="20"/>
        <v>Error?</v>
      </c>
    </row>
    <row r="1377" spans="1:4" x14ac:dyDescent="0.2">
      <c r="A1377" s="55">
        <v>1316</v>
      </c>
      <c r="B1377" s="1232">
        <f>'Expenditures 15-22'!K176</f>
        <v>3583566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14170</v>
      </c>
      <c r="C1380" s="14" t="s">
        <v>671</v>
      </c>
      <c r="D1380" s="14" t="str">
        <f t="shared" si="20"/>
        <v>Error?</v>
      </c>
    </row>
    <row r="1381" spans="1:4" x14ac:dyDescent="0.2">
      <c r="A1381" s="55">
        <v>1320</v>
      </c>
      <c r="B1381" s="1232">
        <f>'Expenditures 15-22'!K178</f>
        <v>3597736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3597736</v>
      </c>
      <c r="C1388" s="14" t="s">
        <v>671</v>
      </c>
      <c r="D1388" s="14" t="str">
        <f t="shared" si="20"/>
        <v>Error?</v>
      </c>
    </row>
    <row r="1389" spans="1:4" x14ac:dyDescent="0.2">
      <c r="A1389" s="55">
        <v>1328</v>
      </c>
      <c r="B1389" s="1232">
        <f>'Expenditures 15-22'!K205</f>
        <v>-147630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399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27</v>
      </c>
      <c r="D1406" s="14" t="str">
        <f t="shared" si="20"/>
        <v>Error?</v>
      </c>
    </row>
    <row r="1407" spans="1:4" x14ac:dyDescent="0.2">
      <c r="A1407" s="55">
        <v>1346</v>
      </c>
      <c r="B1407" s="1232">
        <f>'Expenditures 15-22'!D216</f>
        <v>7210</v>
      </c>
      <c r="D1407" s="14" t="str">
        <f t="shared" ref="D1407:D1470" si="21">IF(ISBLANK(B1407),"OK",IF(A1407-B1407=0,"OK","Error?"))</f>
        <v>Error?</v>
      </c>
    </row>
    <row r="1408" spans="1:4" x14ac:dyDescent="0.2">
      <c r="A1408" s="55">
        <v>1347</v>
      </c>
      <c r="B1408" s="1232">
        <f>'Expenditures 15-22'!D217</f>
        <v>35006</v>
      </c>
      <c r="D1408" s="14" t="str">
        <f t="shared" si="21"/>
        <v>Error?</v>
      </c>
    </row>
    <row r="1409" spans="1:4" x14ac:dyDescent="0.2">
      <c r="A1409" s="55">
        <v>1348</v>
      </c>
      <c r="B1409" s="1232">
        <f>'Expenditures 15-22'!D218</f>
        <v>7610</v>
      </c>
      <c r="D1409" s="14" t="str">
        <f t="shared" si="21"/>
        <v>Error?</v>
      </c>
    </row>
    <row r="1410" spans="1:4" x14ac:dyDescent="0.2">
      <c r="A1410" s="55">
        <v>1349</v>
      </c>
      <c r="B1410" s="1232">
        <f>'Expenditures 15-22'!D223</f>
        <v>1230957</v>
      </c>
      <c r="C1410" s="14" t="s">
        <v>671</v>
      </c>
      <c r="D1410" s="14" t="str">
        <f t="shared" si="21"/>
        <v>Error?</v>
      </c>
    </row>
    <row r="1411" spans="1:4" x14ac:dyDescent="0.2">
      <c r="A1411" s="55">
        <v>1350</v>
      </c>
      <c r="B1411" s="1232">
        <f>'Expenditures 15-22'!D226</f>
        <v>35308</v>
      </c>
      <c r="D1411" s="14" t="str">
        <f t="shared" si="21"/>
        <v>Error?</v>
      </c>
    </row>
    <row r="1412" spans="1:4" x14ac:dyDescent="0.2">
      <c r="A1412" s="55">
        <v>1351</v>
      </c>
      <c r="B1412" s="1232">
        <f>'Expenditures 15-22'!D227</f>
        <v>24708</v>
      </c>
      <c r="D1412" s="14" t="str">
        <f t="shared" si="21"/>
        <v>Error?</v>
      </c>
    </row>
    <row r="1413" spans="1:4" x14ac:dyDescent="0.2">
      <c r="A1413" s="55">
        <v>1352</v>
      </c>
      <c r="B1413" s="1232">
        <f>'Expenditures 15-22'!D228</f>
        <v>107389</v>
      </c>
      <c r="D1413" s="14" t="str">
        <f t="shared" si="21"/>
        <v>Error?</v>
      </c>
    </row>
    <row r="1414" spans="1:4" x14ac:dyDescent="0.2">
      <c r="A1414" s="55">
        <v>1353</v>
      </c>
      <c r="B1414" s="1232">
        <f>'Expenditures 15-22'!D229</f>
        <v>3259</v>
      </c>
      <c r="D1414" s="14" t="str">
        <f t="shared" si="21"/>
        <v>Error?</v>
      </c>
    </row>
    <row r="1415" spans="1:4" x14ac:dyDescent="0.2">
      <c r="A1415" s="55">
        <v>1354</v>
      </c>
      <c r="B1415" s="1232">
        <f>'Expenditures 15-22'!D230</f>
        <v>738</v>
      </c>
      <c r="D1415" s="14" t="str">
        <f t="shared" si="21"/>
        <v>Error?</v>
      </c>
    </row>
    <row r="1416" spans="1:4" x14ac:dyDescent="0.2">
      <c r="A1416" s="55">
        <v>1355</v>
      </c>
      <c r="B1416" s="1232">
        <f>'Expenditures 15-22'!D231</f>
        <v>5607</v>
      </c>
      <c r="D1416" s="14" t="str">
        <f t="shared" si="21"/>
        <v>Error?</v>
      </c>
    </row>
    <row r="1417" spans="1:4" x14ac:dyDescent="0.2">
      <c r="A1417" s="55">
        <v>1356</v>
      </c>
      <c r="B1417" s="1232">
        <f>'Expenditures 15-22'!D232</f>
        <v>177009</v>
      </c>
      <c r="C1417" s="14" t="s">
        <v>671</v>
      </c>
      <c r="D1417" s="14" t="str">
        <f t="shared" si="21"/>
        <v>Error?</v>
      </c>
    </row>
    <row r="1418" spans="1:4" x14ac:dyDescent="0.2">
      <c r="A1418" s="55">
        <v>1357</v>
      </c>
      <c r="B1418" s="1232">
        <f>'Expenditures 15-22'!D234</f>
        <v>79212</v>
      </c>
      <c r="D1418" s="14" t="str">
        <f t="shared" si="21"/>
        <v>Error?</v>
      </c>
    </row>
    <row r="1419" spans="1:4" x14ac:dyDescent="0.2">
      <c r="A1419" s="55">
        <v>1358</v>
      </c>
      <c r="B1419" s="1232">
        <f>'Expenditures 15-22'!D235</f>
        <v>18052</v>
      </c>
      <c r="D1419" s="14" t="str">
        <f t="shared" si="21"/>
        <v>Error?</v>
      </c>
    </row>
    <row r="1420" spans="1:4" x14ac:dyDescent="0.2">
      <c r="A1420" s="55">
        <v>1359</v>
      </c>
      <c r="B1420" s="1232">
        <f>'Expenditures 15-22'!D236</f>
        <v>8</v>
      </c>
      <c r="D1420" s="14" t="str">
        <f t="shared" si="21"/>
        <v>Error?</v>
      </c>
    </row>
    <row r="1421" spans="1:4" x14ac:dyDescent="0.2">
      <c r="A1421" s="55">
        <v>1360</v>
      </c>
      <c r="B1421" s="1232">
        <f>'Expenditures 15-22'!D237</f>
        <v>97272</v>
      </c>
      <c r="C1421" s="14" t="s">
        <v>671</v>
      </c>
      <c r="D1421" s="14" t="str">
        <f t="shared" si="21"/>
        <v>Error?</v>
      </c>
    </row>
    <row r="1422" spans="1:4" x14ac:dyDescent="0.2">
      <c r="A1422" s="55">
        <v>1361</v>
      </c>
      <c r="B1422" s="1232">
        <f>'Expenditures 15-22'!D239</f>
        <v>123850</v>
      </c>
      <c r="D1422" s="14" t="str">
        <f t="shared" si="21"/>
        <v>Error?</v>
      </c>
    </row>
    <row r="1423" spans="1:4" x14ac:dyDescent="0.2">
      <c r="A1423" s="55">
        <v>1362</v>
      </c>
      <c r="B1423" s="1232">
        <f>'Expenditures 15-22'!D240</f>
        <v>2846</v>
      </c>
      <c r="D1423" s="14" t="str">
        <f t="shared" si="21"/>
        <v>Error?</v>
      </c>
    </row>
    <row r="1424" spans="1:4" x14ac:dyDescent="0.2">
      <c r="A1424" s="55">
        <v>1363</v>
      </c>
      <c r="B1424" s="1232">
        <f>'Expenditures 15-22'!D251</f>
        <v>152648</v>
      </c>
      <c r="C1424" s="14" t="s">
        <v>671</v>
      </c>
      <c r="D1424" s="14" t="str">
        <f t="shared" si="21"/>
        <v>Error?</v>
      </c>
    </row>
    <row r="1425" spans="1:4" x14ac:dyDescent="0.2">
      <c r="A1425" s="55">
        <v>1364</v>
      </c>
      <c r="B1425" s="1232">
        <f>'Expenditures 15-22'!D253</f>
        <v>200528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200528</v>
      </c>
      <c r="C1427" s="14" t="s">
        <v>671</v>
      </c>
      <c r="D1427" s="14" t="str">
        <f t="shared" si="21"/>
        <v>Error?</v>
      </c>
    </row>
    <row r="1428" spans="1:4" x14ac:dyDescent="0.2">
      <c r="A1428" s="55">
        <v>1367</v>
      </c>
      <c r="B1428" s="1232">
        <f>'Expenditures 15-22'!D257</f>
        <v>28333</v>
      </c>
      <c r="D1428" s="14" t="str">
        <f t="shared" si="21"/>
        <v>Error?</v>
      </c>
    </row>
    <row r="1429" spans="1:4" x14ac:dyDescent="0.2">
      <c r="A1429" s="55">
        <v>1368</v>
      </c>
      <c r="B1429" s="1232">
        <f>'Expenditures 15-22'!D258</f>
        <v>43969</v>
      </c>
      <c r="D1429" s="14" t="str">
        <f t="shared" si="21"/>
        <v>Error?</v>
      </c>
    </row>
    <row r="1430" spans="1:4" x14ac:dyDescent="0.2">
      <c r="A1430" s="55">
        <v>1369</v>
      </c>
      <c r="B1430" s="1232">
        <f>'Expenditures 15-22'!D259</f>
        <v>28</v>
      </c>
      <c r="D1430" s="14" t="str">
        <f t="shared" si="21"/>
        <v>Error?</v>
      </c>
    </row>
    <row r="1431" spans="1:4" x14ac:dyDescent="0.2">
      <c r="A1431" s="55">
        <v>1370</v>
      </c>
      <c r="B1431" s="1232">
        <f>'Expenditures 15-22'!D260</f>
        <v>696155</v>
      </c>
      <c r="D1431" s="14" t="str">
        <f t="shared" si="21"/>
        <v>Error?</v>
      </c>
    </row>
    <row r="1432" spans="1:4" x14ac:dyDescent="0.2">
      <c r="A1432" s="55">
        <v>1371</v>
      </c>
      <c r="B1432" s="1232">
        <f>'Expenditures 15-22'!D261</f>
        <v>351175</v>
      </c>
      <c r="D1432" s="14" t="str">
        <f t="shared" si="21"/>
        <v>Error?</v>
      </c>
    </row>
    <row r="1433" spans="1:4" x14ac:dyDescent="0.2">
      <c r="A1433" s="55">
        <v>1372</v>
      </c>
      <c r="B1433" s="1232">
        <f>'Expenditures 15-22'!D262</f>
        <v>224935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1344595</v>
      </c>
      <c r="C1436" s="14" t="s">
        <v>671</v>
      </c>
      <c r="D1436" s="14" t="str">
        <f t="shared" si="21"/>
        <v>Error?</v>
      </c>
    </row>
    <row r="1437" spans="1:4" x14ac:dyDescent="0.2">
      <c r="A1437" s="55">
        <v>1376</v>
      </c>
      <c r="B1437" s="1232">
        <f>'Expenditures 15-22'!D266</f>
        <v>19305</v>
      </c>
      <c r="D1437" s="14" t="str">
        <f t="shared" si="21"/>
        <v>Error?</v>
      </c>
    </row>
    <row r="1438" spans="1:4" x14ac:dyDescent="0.2">
      <c r="A1438" s="55">
        <v>1377</v>
      </c>
      <c r="B1438" s="1232">
        <f>'Expenditures 15-22'!D267</f>
        <v>1176</v>
      </c>
      <c r="D1438" s="14" t="str">
        <f t="shared" si="21"/>
        <v>Error?</v>
      </c>
    </row>
    <row r="1439" spans="1:4" x14ac:dyDescent="0.2">
      <c r="A1439" s="55">
        <v>1378</v>
      </c>
      <c r="B1439" s="1232">
        <f>'Expenditures 15-22'!D268</f>
        <v>3477</v>
      </c>
      <c r="D1439" s="14" t="str">
        <f t="shared" si="21"/>
        <v>Error?</v>
      </c>
    </row>
    <row r="1440" spans="1:4" x14ac:dyDescent="0.2">
      <c r="A1440" s="55">
        <v>1379</v>
      </c>
      <c r="B1440" s="1232">
        <f>'Expenditures 15-22'!D269</f>
        <v>37069</v>
      </c>
      <c r="D1440" s="14" t="str">
        <f t="shared" si="21"/>
        <v>Error?</v>
      </c>
    </row>
    <row r="1441" spans="1:4" x14ac:dyDescent="0.2">
      <c r="A1441" s="83">
        <v>1380</v>
      </c>
      <c r="D1441" s="14" t="str">
        <f t="shared" si="21"/>
        <v>OK</v>
      </c>
    </row>
    <row r="1442" spans="1:4" x14ac:dyDescent="0.2">
      <c r="A1442" s="55">
        <v>1381</v>
      </c>
      <c r="B1442" s="1232">
        <f>'Expenditures 15-22'!D270</f>
        <v>23984</v>
      </c>
      <c r="D1442" s="14" t="str">
        <f t="shared" si="21"/>
        <v>Error?</v>
      </c>
    </row>
    <row r="1443" spans="1:4" x14ac:dyDescent="0.2">
      <c r="A1443" s="83">
        <v>1382</v>
      </c>
      <c r="D1443" s="14" t="str">
        <f t="shared" si="21"/>
        <v>OK</v>
      </c>
    </row>
    <row r="1444" spans="1:4" x14ac:dyDescent="0.2">
      <c r="A1444" s="55">
        <v>1383</v>
      </c>
      <c r="B1444" s="1232">
        <f>'Expenditures 15-22'!D271</f>
        <v>85011</v>
      </c>
      <c r="C1444" s="14" t="s">
        <v>671</v>
      </c>
      <c r="D1444" s="14" t="str">
        <f t="shared" si="21"/>
        <v>Error?</v>
      </c>
    </row>
    <row r="1445" spans="1:4" x14ac:dyDescent="0.2">
      <c r="A1445" s="55">
        <v>1384</v>
      </c>
      <c r="B1445" s="1232">
        <f>'Expenditures 15-22'!D272</f>
        <v>245</v>
      </c>
      <c r="D1445" s="14" t="str">
        <f t="shared" si="21"/>
        <v>Error?</v>
      </c>
    </row>
    <row r="1446" spans="1:4" x14ac:dyDescent="0.2">
      <c r="A1446" s="55">
        <v>1385</v>
      </c>
      <c r="B1446" s="1232">
        <f>'Expenditures 15-22'!D273</f>
        <v>2057308</v>
      </c>
      <c r="C1446" s="14" t="s">
        <v>671</v>
      </c>
      <c r="D1446" s="14" t="str">
        <f t="shared" si="21"/>
        <v>Error?</v>
      </c>
    </row>
    <row r="1447" spans="1:4" x14ac:dyDescent="0.2">
      <c r="A1447" s="55">
        <v>1386</v>
      </c>
      <c r="B1447" s="1232">
        <f>'Expenditures 15-22'!D274</f>
        <v>12057</v>
      </c>
      <c r="D1447" s="14" t="str">
        <f t="shared" si="21"/>
        <v>Error?</v>
      </c>
    </row>
    <row r="1448" spans="1:4" x14ac:dyDescent="0.2">
      <c r="A1448" s="55">
        <v>1387</v>
      </c>
      <c r="B1448" s="1232">
        <f>'Expenditures 15-22'!D288</f>
        <v>3300322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399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27</v>
      </c>
      <c r="C1470" s="14" t="s">
        <v>671</v>
      </c>
      <c r="D1470" s="14" t="str">
        <f t="shared" si="21"/>
        <v>Error?</v>
      </c>
    </row>
    <row r="1471" spans="1:4" x14ac:dyDescent="0.2">
      <c r="A1471" s="55">
        <v>1410</v>
      </c>
      <c r="B1471" s="1232">
        <f>'Expenditures 15-22'!K216</f>
        <v>7210</v>
      </c>
      <c r="C1471" s="14" t="s">
        <v>671</v>
      </c>
      <c r="D1471" s="14" t="str">
        <f t="shared" ref="D1471:D1534" si="22">IF(ISBLANK(B1471),"OK",IF(A1471-B1471=0,"OK","Error?"))</f>
        <v>Error?</v>
      </c>
    </row>
    <row r="1472" spans="1:4" x14ac:dyDescent="0.2">
      <c r="A1472" s="55">
        <v>1411</v>
      </c>
      <c r="B1472" s="1232">
        <f>'Expenditures 15-22'!K217</f>
        <v>35006</v>
      </c>
      <c r="C1472" s="14" t="s">
        <v>671</v>
      </c>
      <c r="D1472" s="14" t="str">
        <f t="shared" si="22"/>
        <v>Error?</v>
      </c>
    </row>
    <row r="1473" spans="1:4" x14ac:dyDescent="0.2">
      <c r="A1473" s="55">
        <v>1412</v>
      </c>
      <c r="B1473" s="1232">
        <f>'Expenditures 15-22'!K218</f>
        <v>7610</v>
      </c>
      <c r="C1473" s="14" t="s">
        <v>671</v>
      </c>
      <c r="D1473" s="14" t="str">
        <f t="shared" si="22"/>
        <v>Error?</v>
      </c>
    </row>
    <row r="1474" spans="1:4" x14ac:dyDescent="0.2">
      <c r="A1474" s="55">
        <v>1413</v>
      </c>
      <c r="B1474" s="1232">
        <f>'Expenditures 15-22'!K223</f>
        <v>1230957</v>
      </c>
      <c r="C1474" s="14" t="s">
        <v>671</v>
      </c>
      <c r="D1474" s="14" t="str">
        <f t="shared" si="22"/>
        <v>Error?</v>
      </c>
    </row>
    <row r="1475" spans="1:4" x14ac:dyDescent="0.2">
      <c r="A1475" s="55">
        <v>1414</v>
      </c>
      <c r="B1475" s="1232">
        <f>'Expenditures 15-22'!K226</f>
        <v>35308</v>
      </c>
      <c r="C1475" s="14" t="s">
        <v>671</v>
      </c>
      <c r="D1475" s="14" t="str">
        <f t="shared" si="22"/>
        <v>Error?</v>
      </c>
    </row>
    <row r="1476" spans="1:4" x14ac:dyDescent="0.2">
      <c r="A1476" s="55">
        <v>1415</v>
      </c>
      <c r="B1476" s="1232">
        <f>'Expenditures 15-22'!K227</f>
        <v>24708</v>
      </c>
      <c r="C1476" s="14" t="s">
        <v>671</v>
      </c>
      <c r="D1476" s="14" t="str">
        <f t="shared" si="22"/>
        <v>Error?</v>
      </c>
    </row>
    <row r="1477" spans="1:4" x14ac:dyDescent="0.2">
      <c r="A1477" s="55">
        <v>1416</v>
      </c>
      <c r="B1477" s="1232">
        <f>'Expenditures 15-22'!K228</f>
        <v>107389</v>
      </c>
      <c r="C1477" s="14" t="s">
        <v>671</v>
      </c>
      <c r="D1477" s="14" t="str">
        <f t="shared" si="22"/>
        <v>Error?</v>
      </c>
    </row>
    <row r="1478" spans="1:4" x14ac:dyDescent="0.2">
      <c r="A1478" s="55">
        <v>1417</v>
      </c>
      <c r="B1478" s="1232">
        <f>'Expenditures 15-22'!K229</f>
        <v>3259</v>
      </c>
      <c r="C1478" s="14" t="s">
        <v>671</v>
      </c>
      <c r="D1478" s="14" t="str">
        <f t="shared" si="22"/>
        <v>Error?</v>
      </c>
    </row>
    <row r="1479" spans="1:4" x14ac:dyDescent="0.2">
      <c r="A1479" s="55">
        <v>1418</v>
      </c>
      <c r="B1479" s="1232">
        <f>'Expenditures 15-22'!K230</f>
        <v>738</v>
      </c>
      <c r="C1479" s="14" t="s">
        <v>671</v>
      </c>
      <c r="D1479" s="14" t="str">
        <f t="shared" si="22"/>
        <v>Error?</v>
      </c>
    </row>
    <row r="1480" spans="1:4" x14ac:dyDescent="0.2">
      <c r="A1480" s="55">
        <v>1419</v>
      </c>
      <c r="B1480" s="1232">
        <f>'Expenditures 15-22'!K231</f>
        <v>5607</v>
      </c>
      <c r="C1480" s="14" t="s">
        <v>671</v>
      </c>
      <c r="D1480" s="14" t="str">
        <f t="shared" si="22"/>
        <v>Error?</v>
      </c>
    </row>
    <row r="1481" spans="1:4" x14ac:dyDescent="0.2">
      <c r="A1481" s="55">
        <v>1420</v>
      </c>
      <c r="B1481" s="1232">
        <f>'Expenditures 15-22'!K232</f>
        <v>177009</v>
      </c>
      <c r="C1481" s="14" t="s">
        <v>671</v>
      </c>
      <c r="D1481" s="14" t="str">
        <f t="shared" si="22"/>
        <v>Error?</v>
      </c>
    </row>
    <row r="1482" spans="1:4" x14ac:dyDescent="0.2">
      <c r="A1482" s="55">
        <v>1421</v>
      </c>
      <c r="B1482" s="1232">
        <f>'Expenditures 15-22'!K234</f>
        <v>79212</v>
      </c>
      <c r="C1482" s="14" t="s">
        <v>671</v>
      </c>
      <c r="D1482" s="14" t="str">
        <f t="shared" si="22"/>
        <v>Error?</v>
      </c>
    </row>
    <row r="1483" spans="1:4" x14ac:dyDescent="0.2">
      <c r="A1483" s="55">
        <v>1422</v>
      </c>
      <c r="B1483" s="1232">
        <f>'Expenditures 15-22'!K235</f>
        <v>18052</v>
      </c>
      <c r="C1483" s="14" t="s">
        <v>671</v>
      </c>
      <c r="D1483" s="14" t="str">
        <f t="shared" si="22"/>
        <v>Error?</v>
      </c>
    </row>
    <row r="1484" spans="1:4" x14ac:dyDescent="0.2">
      <c r="A1484" s="55">
        <v>1423</v>
      </c>
      <c r="B1484" s="1232">
        <f>'Expenditures 15-22'!K236</f>
        <v>8</v>
      </c>
      <c r="C1484" s="14" t="s">
        <v>671</v>
      </c>
      <c r="D1484" s="14" t="str">
        <f t="shared" si="22"/>
        <v>Error?</v>
      </c>
    </row>
    <row r="1485" spans="1:4" x14ac:dyDescent="0.2">
      <c r="A1485" s="55">
        <v>1424</v>
      </c>
      <c r="B1485" s="1232">
        <f>'Expenditures 15-22'!K237</f>
        <v>97272</v>
      </c>
      <c r="C1485" s="14" t="s">
        <v>671</v>
      </c>
      <c r="D1485" s="14" t="str">
        <f t="shared" si="22"/>
        <v>Error?</v>
      </c>
    </row>
    <row r="1486" spans="1:4" x14ac:dyDescent="0.2">
      <c r="A1486" s="55">
        <v>1425</v>
      </c>
      <c r="B1486" s="1232">
        <f>'Expenditures 15-22'!K239</f>
        <v>123850</v>
      </c>
      <c r="C1486" s="14" t="s">
        <v>671</v>
      </c>
      <c r="D1486" s="14" t="str">
        <f t="shared" si="22"/>
        <v>Error?</v>
      </c>
    </row>
    <row r="1487" spans="1:4" x14ac:dyDescent="0.2">
      <c r="A1487" s="55">
        <v>1426</v>
      </c>
      <c r="B1487" s="1232">
        <f>'Expenditures 15-22'!K240</f>
        <v>2846</v>
      </c>
      <c r="C1487" s="14" t="s">
        <v>671</v>
      </c>
      <c r="D1487" s="14" t="str">
        <f t="shared" si="22"/>
        <v>Error?</v>
      </c>
    </row>
    <row r="1488" spans="1:4" x14ac:dyDescent="0.2">
      <c r="A1488" s="55">
        <v>1427</v>
      </c>
      <c r="B1488" s="1232">
        <f>'Expenditures 15-22'!K251</f>
        <v>152648</v>
      </c>
      <c r="C1488" s="14" t="s">
        <v>671</v>
      </c>
      <c r="D1488" s="14" t="str">
        <f t="shared" si="22"/>
        <v>Error?</v>
      </c>
    </row>
    <row r="1489" spans="1:4" x14ac:dyDescent="0.2">
      <c r="A1489" s="55">
        <v>1428</v>
      </c>
      <c r="B1489" s="1232">
        <f>'Expenditures 15-22'!K253</f>
        <v>200528</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200528</v>
      </c>
      <c r="C1491" s="14" t="s">
        <v>671</v>
      </c>
      <c r="D1491" s="14" t="str">
        <f t="shared" si="22"/>
        <v>Error?</v>
      </c>
    </row>
    <row r="1492" spans="1:4" x14ac:dyDescent="0.2">
      <c r="A1492" s="55">
        <v>1431</v>
      </c>
      <c r="B1492" s="1232">
        <f>'Expenditures 15-22'!K257</f>
        <v>28333</v>
      </c>
      <c r="C1492" s="14" t="s">
        <v>671</v>
      </c>
      <c r="D1492" s="14" t="str">
        <f t="shared" si="22"/>
        <v>Error?</v>
      </c>
    </row>
    <row r="1493" spans="1:4" x14ac:dyDescent="0.2">
      <c r="A1493" s="55">
        <v>1432</v>
      </c>
      <c r="B1493" s="1232">
        <f>'Expenditures 15-22'!K258</f>
        <v>43969</v>
      </c>
      <c r="C1493" s="14" t="s">
        <v>671</v>
      </c>
      <c r="D1493" s="14" t="str">
        <f t="shared" si="22"/>
        <v>Error?</v>
      </c>
    </row>
    <row r="1494" spans="1:4" x14ac:dyDescent="0.2">
      <c r="A1494" s="55">
        <v>1433</v>
      </c>
      <c r="B1494" s="1232">
        <f>'Expenditures 15-22'!K259</f>
        <v>28</v>
      </c>
      <c r="C1494" s="14" t="s">
        <v>671</v>
      </c>
      <c r="D1494" s="14" t="str">
        <f t="shared" si="22"/>
        <v>Error?</v>
      </c>
    </row>
    <row r="1495" spans="1:4" x14ac:dyDescent="0.2">
      <c r="A1495" s="55">
        <v>1434</v>
      </c>
      <c r="B1495" s="1232">
        <f>'Expenditures 15-22'!K260</f>
        <v>696155</v>
      </c>
      <c r="C1495" s="14" t="s">
        <v>671</v>
      </c>
      <c r="D1495" s="14" t="str">
        <f t="shared" si="22"/>
        <v>Error?</v>
      </c>
    </row>
    <row r="1496" spans="1:4" x14ac:dyDescent="0.2">
      <c r="A1496" s="55">
        <v>1435</v>
      </c>
      <c r="B1496" s="1232">
        <f>'Expenditures 15-22'!K261</f>
        <v>351175</v>
      </c>
      <c r="C1496" s="14" t="s">
        <v>671</v>
      </c>
      <c r="D1496" s="14" t="str">
        <f t="shared" si="22"/>
        <v>Error?</v>
      </c>
    </row>
    <row r="1497" spans="1:4" x14ac:dyDescent="0.2">
      <c r="A1497" s="55">
        <v>1436</v>
      </c>
      <c r="B1497" s="1232">
        <f>'Expenditures 15-22'!K262</f>
        <v>224935</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1344595</v>
      </c>
      <c r="C1500" s="14" t="s">
        <v>671</v>
      </c>
      <c r="D1500" s="14" t="str">
        <f t="shared" si="22"/>
        <v>Error?</v>
      </c>
    </row>
    <row r="1501" spans="1:4" x14ac:dyDescent="0.2">
      <c r="A1501" s="55">
        <v>1440</v>
      </c>
      <c r="B1501" s="1232">
        <f>'Expenditures 15-22'!K266</f>
        <v>19305</v>
      </c>
      <c r="C1501" s="14" t="s">
        <v>671</v>
      </c>
      <c r="D1501" s="14" t="str">
        <f t="shared" si="22"/>
        <v>Error?</v>
      </c>
    </row>
    <row r="1502" spans="1:4" x14ac:dyDescent="0.2">
      <c r="A1502" s="55">
        <v>1441</v>
      </c>
      <c r="B1502" s="1232">
        <f>'Expenditures 15-22'!K267</f>
        <v>1176</v>
      </c>
      <c r="C1502" s="14" t="s">
        <v>671</v>
      </c>
      <c r="D1502" s="14" t="str">
        <f t="shared" si="22"/>
        <v>Error?</v>
      </c>
    </row>
    <row r="1503" spans="1:4" x14ac:dyDescent="0.2">
      <c r="A1503" s="55">
        <v>1442</v>
      </c>
      <c r="B1503" s="1232">
        <f>'Expenditures 15-22'!K268</f>
        <v>3477</v>
      </c>
      <c r="C1503" s="14" t="s">
        <v>671</v>
      </c>
      <c r="D1503" s="14" t="str">
        <f t="shared" si="22"/>
        <v>Error?</v>
      </c>
    </row>
    <row r="1504" spans="1:4" x14ac:dyDescent="0.2">
      <c r="A1504" s="55">
        <v>1443</v>
      </c>
      <c r="B1504" s="1232">
        <f>'Expenditures 15-22'!K269</f>
        <v>37069</v>
      </c>
      <c r="C1504" s="14" t="s">
        <v>671</v>
      </c>
      <c r="D1504" s="14" t="str">
        <f t="shared" si="22"/>
        <v>Error?</v>
      </c>
    </row>
    <row r="1505" spans="1:4" x14ac:dyDescent="0.2">
      <c r="A1505" s="83">
        <v>1444</v>
      </c>
      <c r="D1505" s="14" t="str">
        <f t="shared" si="22"/>
        <v>OK</v>
      </c>
    </row>
    <row r="1506" spans="1:4" x14ac:dyDescent="0.2">
      <c r="A1506" s="55">
        <v>1445</v>
      </c>
      <c r="B1506" s="1232">
        <f>'Expenditures 15-22'!K270</f>
        <v>23984</v>
      </c>
      <c r="C1506" s="14" t="s">
        <v>671</v>
      </c>
      <c r="D1506" s="14" t="str">
        <f t="shared" si="22"/>
        <v>Error?</v>
      </c>
    </row>
    <row r="1507" spans="1:4" x14ac:dyDescent="0.2">
      <c r="A1507" s="83">
        <v>1446</v>
      </c>
      <c r="D1507" s="14" t="str">
        <f t="shared" si="22"/>
        <v>OK</v>
      </c>
    </row>
    <row r="1508" spans="1:4" x14ac:dyDescent="0.2">
      <c r="A1508" s="55">
        <v>1447</v>
      </c>
      <c r="B1508" s="1232">
        <f>'Expenditures 15-22'!K271</f>
        <v>85011</v>
      </c>
      <c r="C1508" s="14" t="s">
        <v>671</v>
      </c>
      <c r="D1508" s="14" t="str">
        <f t="shared" si="22"/>
        <v>Error?</v>
      </c>
    </row>
    <row r="1509" spans="1:4" x14ac:dyDescent="0.2">
      <c r="A1509" s="55">
        <v>1448</v>
      </c>
      <c r="B1509" s="1232">
        <f>'Expenditures 15-22'!K272</f>
        <v>245</v>
      </c>
      <c r="C1509" s="14" t="s">
        <v>671</v>
      </c>
      <c r="D1509" s="14" t="str">
        <f t="shared" si="22"/>
        <v>Error?</v>
      </c>
    </row>
    <row r="1510" spans="1:4" x14ac:dyDescent="0.2">
      <c r="A1510" s="55">
        <v>1449</v>
      </c>
      <c r="B1510" s="1232">
        <f>'Expenditures 15-22'!K273</f>
        <v>2057308</v>
      </c>
      <c r="C1510" s="14" t="s">
        <v>671</v>
      </c>
      <c r="D1510" s="14" t="str">
        <f t="shared" si="22"/>
        <v>Error?</v>
      </c>
    </row>
    <row r="1511" spans="1:4" x14ac:dyDescent="0.2">
      <c r="A1511" s="55">
        <v>1450</v>
      </c>
      <c r="B1511" s="1232">
        <f>'Expenditures 15-22'!K274</f>
        <v>12057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3300322</v>
      </c>
      <c r="C1517" s="14" t="s">
        <v>671</v>
      </c>
      <c r="D1517" s="14" t="str">
        <f t="shared" si="22"/>
        <v>Error?</v>
      </c>
    </row>
    <row r="1518" spans="1:4" x14ac:dyDescent="0.2">
      <c r="A1518" s="55">
        <v>1457</v>
      </c>
      <c r="B1518" s="1232">
        <f>'Expenditures 15-22'!K289</f>
        <v>20004</v>
      </c>
      <c r="C1518" s="14" t="s">
        <v>671</v>
      </c>
      <c r="D1518" s="14" t="str">
        <f t="shared" si="22"/>
        <v>Error?</v>
      </c>
    </row>
    <row r="1519" spans="1:4" x14ac:dyDescent="0.2">
      <c r="A1519" s="55">
        <v>1458</v>
      </c>
      <c r="B1519" s="1232">
        <f>'Expenditures 15-22'!C294</f>
        <v>360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360</v>
      </c>
      <c r="C1523" s="14" t="s">
        <v>671</v>
      </c>
      <c r="D1523" s="14" t="str">
        <f t="shared" si="22"/>
        <v>Error?</v>
      </c>
    </row>
    <row r="1524" spans="1:4" x14ac:dyDescent="0.2">
      <c r="A1524" s="55">
        <v>1463</v>
      </c>
      <c r="B1524" s="1232">
        <f>'Expenditures 15-22'!C305</f>
        <v>360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8909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8909</v>
      </c>
      <c r="C1535" s="14" t="s">
        <v>671</v>
      </c>
      <c r="D1535" s="14" t="str">
        <f t="shared" ref="D1535:D1598" si="23">IF(ISBLANK(B1535),"OK",IF(A1535-B1535=0,"OK","Error?"))</f>
        <v>Error?</v>
      </c>
    </row>
    <row r="1536" spans="1:4" x14ac:dyDescent="0.2">
      <c r="A1536" s="55">
        <v>1475</v>
      </c>
      <c r="B1536" s="1232">
        <f>'Expenditures 15-22'!E305</f>
        <v>8909</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13451705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13451705</v>
      </c>
      <c r="C1547" s="14" t="s">
        <v>671</v>
      </c>
      <c r="D1547" s="14" t="str">
        <f t="shared" si="23"/>
        <v>Error?</v>
      </c>
    </row>
    <row r="1548" spans="1:4" x14ac:dyDescent="0.2">
      <c r="A1548" s="55">
        <v>1487</v>
      </c>
      <c r="B1548" s="1232">
        <f>'Expenditures 15-22'!G305</f>
        <v>13451705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13460974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13460974</v>
      </c>
      <c r="C1559" s="14" t="s">
        <v>671</v>
      </c>
      <c r="D1559" s="14" t="str">
        <f t="shared" si="23"/>
        <v>Error?</v>
      </c>
    </row>
    <row r="1560" spans="1:4" x14ac:dyDescent="0.2">
      <c r="A1560" s="55">
        <v>1499</v>
      </c>
      <c r="B1560" s="1232">
        <f>'Expenditures 15-22'!K305</f>
        <v>13460974</v>
      </c>
      <c r="C1560" s="14" t="s">
        <v>671</v>
      </c>
      <c r="D1560" s="14" t="str">
        <f t="shared" si="23"/>
        <v>Error?</v>
      </c>
    </row>
    <row r="1561" spans="1:4" x14ac:dyDescent="0.2">
      <c r="A1561" s="55">
        <v>1500</v>
      </c>
      <c r="B1561" s="1232">
        <f>'Expenditures 15-22'!K306</f>
        <v>-13178606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656386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499441</v>
      </c>
      <c r="C1630" s="14" t="s">
        <v>671</v>
      </c>
      <c r="D1630" s="14" t="str">
        <f t="shared" si="24"/>
        <v>Error?</v>
      </c>
    </row>
    <row r="1631" spans="1:4" x14ac:dyDescent="0.2">
      <c r="A1631" s="55">
        <v>1570</v>
      </c>
      <c r="B1631" s="1232">
        <f>'Acct Summary 7-8'!D79</f>
        <v>1278391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245431</v>
      </c>
      <c r="C1644" s="14" t="s">
        <v>671</v>
      </c>
      <c r="D1644" s="14" t="str">
        <f t="shared" si="24"/>
        <v>Error?</v>
      </c>
    </row>
    <row r="1645" spans="1:4" x14ac:dyDescent="0.2">
      <c r="A1645" s="55">
        <v>1584</v>
      </c>
      <c r="B1645" s="1232">
        <f>'Acct Summary 7-8'!E79</f>
        <v>421030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437772</v>
      </c>
      <c r="C1658" s="14" t="s">
        <v>671</v>
      </c>
      <c r="D1658" s="14" t="str">
        <f t="shared" si="24"/>
        <v>Error?</v>
      </c>
    </row>
    <row r="1659" spans="1:4" x14ac:dyDescent="0.2">
      <c r="A1659" s="55">
        <v>1598</v>
      </c>
      <c r="B1659" s="1232">
        <f>'Acct Summary 7-8'!F79</f>
        <v>268679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121049</v>
      </c>
      <c r="C1672" s="14" t="s">
        <v>671</v>
      </c>
      <c r="D1672" s="14" t="str">
        <f t="shared" si="25"/>
        <v>Error?</v>
      </c>
    </row>
    <row r="1673" spans="1:4" x14ac:dyDescent="0.2">
      <c r="A1673" s="55">
        <v>1612</v>
      </c>
      <c r="B1673" s="1232">
        <f>'Acct Summary 7-8'!G79</f>
        <v>3362749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3382753</v>
      </c>
      <c r="C1686" s="14" t="s">
        <v>671</v>
      </c>
      <c r="D1686" s="14" t="str">
        <f t="shared" si="25"/>
        <v>Error?</v>
      </c>
    </row>
    <row r="1687" spans="1:4" x14ac:dyDescent="0.2">
      <c r="A1687" s="55">
        <v>1626</v>
      </c>
      <c r="B1687" s="1232">
        <f>'Acct Summary 7-8'!H79</f>
        <v>8638324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4621741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14910673</v>
      </c>
      <c r="C1744" s="14" t="s">
        <v>671</v>
      </c>
      <c r="D1744" s="14" t="str">
        <f t="shared" si="26"/>
        <v>Error?</v>
      </c>
    </row>
    <row r="1745" spans="1:5" x14ac:dyDescent="0.2">
      <c r="A1745" s="55">
        <v>1684</v>
      </c>
      <c r="B1745" s="1232">
        <f>'Tax Sched 24'!B5</f>
        <v>4051813</v>
      </c>
      <c r="C1745" s="14" t="s">
        <v>671</v>
      </c>
      <c r="D1745" s="14" t="str">
        <f t="shared" si="26"/>
        <v>Error?</v>
      </c>
    </row>
    <row r="1746" spans="1:5" x14ac:dyDescent="0.2">
      <c r="A1746" s="55">
        <v>1685</v>
      </c>
      <c r="B1746" s="1232">
        <f>'Tax Sched 24'!B6</f>
        <v>5568595</v>
      </c>
      <c r="C1746" s="14" t="s">
        <v>671</v>
      </c>
      <c r="D1746" s="14" t="str">
        <f t="shared" si="26"/>
        <v>Error?</v>
      </c>
    </row>
    <row r="1747" spans="1:5" x14ac:dyDescent="0.2">
      <c r="A1747" s="55">
        <v>1686</v>
      </c>
      <c r="B1747" s="1232">
        <f>'Tax Sched 24'!B7</f>
        <v>1620765</v>
      </c>
      <c r="C1747" s="14" t="s">
        <v>671</v>
      </c>
      <c r="D1747" s="14" t="str">
        <f t="shared" si="26"/>
        <v>Error?</v>
      </c>
    </row>
    <row r="1748" spans="1:5" x14ac:dyDescent="0.2">
      <c r="A1748" s="55">
        <v>1687</v>
      </c>
      <c r="B1748" s="1232">
        <f>'Tax Sched 24'!B8</f>
        <v>1744715</v>
      </c>
      <c r="C1748" s="14" t="s">
        <v>671</v>
      </c>
      <c r="D1748" s="14" t="str">
        <f t="shared" si="26"/>
        <v>Error?</v>
      </c>
    </row>
    <row r="1749" spans="1:5" x14ac:dyDescent="0.2">
      <c r="A1749" s="55">
        <v>1688</v>
      </c>
      <c r="B1749" s="1232">
        <f>'Tax Sched 24'!B10</f>
        <v>405241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2150548</v>
      </c>
      <c r="C1752" s="14" t="s">
        <v>671</v>
      </c>
      <c r="D1752" s="14" t="str">
        <f t="shared" si="26"/>
        <v>Error?</v>
      </c>
    </row>
    <row r="1753" spans="1:5" x14ac:dyDescent="0.2">
      <c r="A1753" s="55">
        <v>1692</v>
      </c>
      <c r="B1753" s="1232">
        <f>'Tax Sched 24'!B12</f>
        <v>405241</v>
      </c>
      <c r="C1753" s="14" t="s">
        <v>671</v>
      </c>
      <c r="D1753" s="14" t="str">
        <f t="shared" si="26"/>
        <v>Error?</v>
      </c>
    </row>
    <row r="1754" spans="1:5" x14ac:dyDescent="0.2">
      <c r="A1754" s="55">
        <v>1693</v>
      </c>
      <c r="B1754" s="1232">
        <f>'Tax Sched 24'!B14</f>
        <v>324219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32895570</v>
      </c>
      <c r="C1759" s="14" t="s">
        <v>671</v>
      </c>
      <c r="D1759" s="14" t="str">
        <f t="shared" si="26"/>
        <v>Error?</v>
      </c>
    </row>
    <row r="1760" spans="1:5" x14ac:dyDescent="0.2">
      <c r="A1760" s="55">
        <v>1699</v>
      </c>
      <c r="B1760" s="1232">
        <f>'Tax Sched 24'!D4</f>
        <v>14910673</v>
      </c>
      <c r="C1760" s="14" t="s">
        <v>671</v>
      </c>
      <c r="D1760" s="14" t="str">
        <f t="shared" si="26"/>
        <v>Error?</v>
      </c>
    </row>
    <row r="1761" spans="1:5" x14ac:dyDescent="0.2">
      <c r="A1761" s="55">
        <v>1700</v>
      </c>
      <c r="B1761" s="1232">
        <f>'Tax Sched 24'!D5</f>
        <v>4051813</v>
      </c>
      <c r="C1761" s="14" t="s">
        <v>671</v>
      </c>
      <c r="D1761" s="14" t="str">
        <f t="shared" si="26"/>
        <v>Error?</v>
      </c>
    </row>
    <row r="1762" spans="1:5" s="80" customFormat="1" x14ac:dyDescent="0.2">
      <c r="A1762" s="55">
        <v>1701</v>
      </c>
      <c r="B1762" s="1232">
        <f>'Tax Sched 24'!D6</f>
        <v>5568595</v>
      </c>
      <c r="C1762" s="14" t="s">
        <v>671</v>
      </c>
      <c r="D1762" s="14" t="str">
        <f t="shared" si="26"/>
        <v>Error?</v>
      </c>
      <c r="E1762" s="81"/>
    </row>
    <row r="1763" spans="1:5" x14ac:dyDescent="0.2">
      <c r="A1763" s="55">
        <v>1702</v>
      </c>
      <c r="B1763" s="1232">
        <f>'Tax Sched 24'!D7</f>
        <v>1620765</v>
      </c>
      <c r="C1763" s="14" t="s">
        <v>671</v>
      </c>
      <c r="D1763" s="14" t="str">
        <f t="shared" si="26"/>
        <v>Error?</v>
      </c>
    </row>
    <row r="1764" spans="1:5" x14ac:dyDescent="0.2">
      <c r="A1764" s="55">
        <v>1703</v>
      </c>
      <c r="B1764" s="1232">
        <f>'Tax Sched 24'!D8</f>
        <v>1744715</v>
      </c>
      <c r="C1764" s="14" t="s">
        <v>671</v>
      </c>
      <c r="D1764" s="14" t="str">
        <f t="shared" si="26"/>
        <v>Error?</v>
      </c>
    </row>
    <row r="1765" spans="1:5" x14ac:dyDescent="0.2">
      <c r="A1765" s="55">
        <v>1704</v>
      </c>
      <c r="B1765" s="1232">
        <f>'Tax Sched 24'!D10</f>
        <v>405241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2150548</v>
      </c>
      <c r="C1768" s="14" t="s">
        <v>671</v>
      </c>
      <c r="D1768" s="14" t="str">
        <f t="shared" si="26"/>
        <v>Error?</v>
      </c>
    </row>
    <row r="1769" spans="1:5" x14ac:dyDescent="0.2">
      <c r="A1769" s="55">
        <v>1708</v>
      </c>
      <c r="B1769" s="1232">
        <f>'Tax Sched 24'!D12</f>
        <v>405241</v>
      </c>
      <c r="C1769" s="14" t="s">
        <v>671</v>
      </c>
      <c r="D1769" s="14" t="str">
        <f t="shared" si="26"/>
        <v>Error?</v>
      </c>
    </row>
    <row r="1770" spans="1:5" x14ac:dyDescent="0.2">
      <c r="A1770" s="55">
        <v>1709</v>
      </c>
      <c r="B1770" s="1232">
        <f>'Tax Sched 24'!D14</f>
        <v>324219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32895570</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15515851</v>
      </c>
      <c r="C1792" s="14" t="s">
        <v>671</v>
      </c>
      <c r="D1792" s="14" t="str">
        <f t="shared" si="27"/>
        <v>Error?</v>
      </c>
    </row>
    <row r="1793" spans="1:4" x14ac:dyDescent="0.2">
      <c r="A1793" s="55">
        <v>1732</v>
      </c>
      <c r="B1793" s="1232">
        <f>'Tax Sched 24'!F5</f>
        <v>4216264</v>
      </c>
      <c r="C1793" s="14" t="s">
        <v>671</v>
      </c>
      <c r="D1793" s="14" t="str">
        <f t="shared" si="27"/>
        <v>Error?</v>
      </c>
    </row>
    <row r="1794" spans="1:4" x14ac:dyDescent="0.2">
      <c r="A1794" s="55">
        <v>1733</v>
      </c>
      <c r="B1794" s="1232">
        <f>'Tax Sched 24'!F6</f>
        <v>5746009</v>
      </c>
      <c r="C1794" s="14" t="s">
        <v>671</v>
      </c>
      <c r="D1794" s="14" t="str">
        <f t="shared" si="27"/>
        <v>Error?</v>
      </c>
    </row>
    <row r="1795" spans="1:4" x14ac:dyDescent="0.2">
      <c r="A1795" s="55">
        <v>1734</v>
      </c>
      <c r="B1795" s="1232">
        <f>'Tax Sched 24'!F7</f>
        <v>1686506</v>
      </c>
      <c r="C1795" s="14" t="s">
        <v>671</v>
      </c>
      <c r="D1795" s="14" t="str">
        <f t="shared" si="27"/>
        <v>Error?</v>
      </c>
    </row>
    <row r="1796" spans="1:4" x14ac:dyDescent="0.2">
      <c r="A1796" s="55">
        <v>1735</v>
      </c>
      <c r="B1796" s="1232">
        <f>'Tax Sched 24'!F8</f>
        <v>1373996</v>
      </c>
      <c r="C1796" s="14" t="s">
        <v>671</v>
      </c>
      <c r="D1796" s="14" t="str">
        <f t="shared" si="27"/>
        <v>Error?</v>
      </c>
    </row>
    <row r="1797" spans="1:4" x14ac:dyDescent="0.2">
      <c r="A1797" s="55">
        <v>1736</v>
      </c>
      <c r="B1797" s="1232">
        <f>'Tax Sched 24'!F10</f>
        <v>421626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2120950</v>
      </c>
      <c r="C1800" s="14" t="s">
        <v>671</v>
      </c>
      <c r="D1800" s="14" t="str">
        <f t="shared" si="27"/>
        <v>Error?</v>
      </c>
    </row>
    <row r="1801" spans="1:4" x14ac:dyDescent="0.2">
      <c r="A1801" s="55">
        <v>1740</v>
      </c>
      <c r="B1801" s="1232">
        <f>'Tax Sched 24'!F12</f>
        <v>421626</v>
      </c>
      <c r="C1801" s="14" t="s">
        <v>671</v>
      </c>
      <c r="D1801" s="14" t="str">
        <f t="shared" si="27"/>
        <v>Error?</v>
      </c>
    </row>
    <row r="1802" spans="1:4" x14ac:dyDescent="0.2">
      <c r="A1802" s="55">
        <v>1741</v>
      </c>
      <c r="B1802" s="1232">
        <f>'Tax Sched 24'!F14</f>
        <v>337301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15515851</v>
      </c>
      <c r="D1808" s="14" t="str">
        <f t="shared" si="27"/>
        <v>Error?</v>
      </c>
    </row>
    <row r="1809" spans="1:4" x14ac:dyDescent="0.2">
      <c r="A1809" s="55">
        <v>1748</v>
      </c>
      <c r="B1809" s="1232">
        <f>'Tax Sched 24'!E5</f>
        <v>4216264</v>
      </c>
      <c r="D1809" s="14" t="str">
        <f t="shared" si="27"/>
        <v>Error?</v>
      </c>
    </row>
    <row r="1810" spans="1:4" x14ac:dyDescent="0.2">
      <c r="A1810" s="55">
        <v>1749</v>
      </c>
      <c r="B1810" s="1232">
        <f>'Tax Sched 24'!E6</f>
        <v>5746009</v>
      </c>
      <c r="D1810" s="14" t="str">
        <f t="shared" si="27"/>
        <v>Error?</v>
      </c>
    </row>
    <row r="1811" spans="1:4" x14ac:dyDescent="0.2">
      <c r="A1811" s="55">
        <v>1750</v>
      </c>
      <c r="B1811" s="1232">
        <f>'Tax Sched 24'!E7</f>
        <v>1686506</v>
      </c>
      <c r="D1811" s="14" t="str">
        <f t="shared" si="27"/>
        <v>Error?</v>
      </c>
    </row>
    <row r="1812" spans="1:4" x14ac:dyDescent="0.2">
      <c r="A1812" s="55">
        <v>1751</v>
      </c>
      <c r="B1812" s="1232">
        <f>'Tax Sched 24'!E8</f>
        <v>1373996</v>
      </c>
      <c r="D1812" s="14" t="str">
        <f t="shared" si="27"/>
        <v>Error?</v>
      </c>
    </row>
    <row r="1813" spans="1:4" x14ac:dyDescent="0.2">
      <c r="A1813" s="55">
        <v>1752</v>
      </c>
      <c r="B1813" s="1232">
        <f>'Tax Sched 24'!E10</f>
        <v>421626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2120950</v>
      </c>
      <c r="D1816" s="14" t="str">
        <f t="shared" si="27"/>
        <v>Error?</v>
      </c>
    </row>
    <row r="1817" spans="1:4" x14ac:dyDescent="0.2">
      <c r="A1817" s="55">
        <v>1756</v>
      </c>
      <c r="B1817" s="1232">
        <f>'Tax Sched 24'!E12</f>
        <v>421626</v>
      </c>
      <c r="D1817" s="14" t="str">
        <f t="shared" si="27"/>
        <v>Error?</v>
      </c>
    </row>
    <row r="1818" spans="1:4" x14ac:dyDescent="0.2">
      <c r="A1818" s="55">
        <v>1757</v>
      </c>
      <c r="B1818" s="1232">
        <f>'Tax Sched 24'!E14</f>
        <v>337301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34029466</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23775440</v>
      </c>
      <c r="C1939" s="14" t="s">
        <v>671</v>
      </c>
      <c r="D1939" s="14" t="str">
        <f t="shared" si="29"/>
        <v>Error?</v>
      </c>
    </row>
    <row r="1940" spans="1:5" x14ac:dyDescent="0.2">
      <c r="A1940" s="55">
        <v>1879</v>
      </c>
      <c r="B1940" s="1232">
        <f>'Short-Term Long-Term Debt 25'!F49</f>
        <v>9542067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324219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324219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324219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1243205</v>
      </c>
      <c r="D2008" s="14" t="str">
        <f t="shared" si="30"/>
        <v>Error?</v>
      </c>
    </row>
    <row r="2009" spans="1:4" x14ac:dyDescent="0.2">
      <c r="A2009" s="55">
        <v>1948</v>
      </c>
      <c r="B2009" s="1232">
        <f>'Cap Outlay Deprec 27'!C8</f>
        <v>53975588</v>
      </c>
      <c r="D2009" s="14" t="str">
        <f t="shared" si="30"/>
        <v>Error?</v>
      </c>
    </row>
    <row r="2010" spans="1:4" x14ac:dyDescent="0.2">
      <c r="A2010" s="55">
        <v>1949</v>
      </c>
      <c r="B2010" s="1232">
        <f>'Cap Outlay Deprec 27'!C10</f>
        <v>8251824</v>
      </c>
      <c r="D2010" s="14" t="str">
        <f t="shared" si="30"/>
        <v>Error?</v>
      </c>
    </row>
    <row r="2011" spans="1:4" x14ac:dyDescent="0.2">
      <c r="A2011" s="55">
        <v>1950</v>
      </c>
      <c r="B2011" s="1232">
        <f>'Cap Outlay Deprec 27'!C12</f>
        <v>5288784</v>
      </c>
      <c r="D2011" s="14" t="str">
        <f t="shared" si="30"/>
        <v>Error?</v>
      </c>
    </row>
    <row r="2012" spans="1:4" x14ac:dyDescent="0.2">
      <c r="A2012" s="55">
        <v>1951</v>
      </c>
      <c r="B2012" s="1232">
        <f>'Cap Outlay Deprec 27'!C13</f>
        <v>65480</v>
      </c>
      <c r="D2012" s="14" t="str">
        <f t="shared" si="30"/>
        <v>Error?</v>
      </c>
    </row>
    <row r="2013" spans="1:4" x14ac:dyDescent="0.2">
      <c r="A2013" s="55">
        <v>1952</v>
      </c>
      <c r="B2013" s="1232">
        <f>'Cap Outlay Deprec 27'!C16</f>
        <v>68824881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260325</v>
      </c>
      <c r="D2016" s="14" t="str">
        <f t="shared" si="30"/>
        <v>Error?</v>
      </c>
    </row>
    <row r="2017" spans="1:4" x14ac:dyDescent="0.2">
      <c r="A2017" s="55">
        <v>1956</v>
      </c>
      <c r="B2017" s="1232">
        <f>'Cap Outlay Deprec 27'!D12</f>
        <v>760264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14472294</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304301</v>
      </c>
      <c r="D2023" s="14" t="str">
        <f t="shared" si="30"/>
        <v>Error?</v>
      </c>
    </row>
    <row r="2024" spans="1:4" x14ac:dyDescent="0.2">
      <c r="A2024" s="55">
        <v>1963</v>
      </c>
      <c r="B2024" s="1232">
        <f>'Cap Outlay Deprec 27'!E13</f>
        <v>41176</v>
      </c>
      <c r="D2024" s="14" t="str">
        <f t="shared" si="30"/>
        <v>Error?</v>
      </c>
    </row>
    <row r="2025" spans="1:4" x14ac:dyDescent="0.2">
      <c r="A2025" s="55">
        <v>1964</v>
      </c>
      <c r="B2025" s="1232">
        <f>'Cap Outlay Deprec 27'!E16</f>
        <v>345477</v>
      </c>
      <c r="C2025" s="14" t="s">
        <v>671</v>
      </c>
      <c r="D2025" s="14" t="str">
        <f t="shared" si="30"/>
        <v>Error?</v>
      </c>
    </row>
    <row r="2026" spans="1:4" x14ac:dyDescent="0.2">
      <c r="A2026" s="55">
        <v>1965</v>
      </c>
      <c r="B2026" s="1232">
        <f>'Cap Outlay Deprec 27'!F5</f>
        <v>1243205</v>
      </c>
      <c r="C2026" s="14" t="s">
        <v>671</v>
      </c>
      <c r="D2026" s="14" t="str">
        <f t="shared" si="30"/>
        <v>Error?</v>
      </c>
    </row>
    <row r="2027" spans="1:4" x14ac:dyDescent="0.2">
      <c r="A2027" s="55">
        <v>1966</v>
      </c>
      <c r="B2027" s="1232">
        <f>'Cap Outlay Deprec 27'!F8</f>
        <v>53975588</v>
      </c>
      <c r="C2027" s="14" t="s">
        <v>671</v>
      </c>
      <c r="D2027" s="14" t="str">
        <f t="shared" si="30"/>
        <v>Error?</v>
      </c>
    </row>
    <row r="2028" spans="1:4" x14ac:dyDescent="0.2">
      <c r="A2028" s="55">
        <v>1967</v>
      </c>
      <c r="B2028" s="1232">
        <f>'Cap Outlay Deprec 27'!F10</f>
        <v>8512149</v>
      </c>
      <c r="C2028" s="14" t="s">
        <v>671</v>
      </c>
      <c r="D2028" s="14" t="str">
        <f t="shared" si="30"/>
        <v>Error?</v>
      </c>
    </row>
    <row r="2029" spans="1:4" x14ac:dyDescent="0.2">
      <c r="A2029" s="55">
        <v>1968</v>
      </c>
      <c r="B2029" s="1232">
        <f>'Cap Outlay Deprec 27'!F12</f>
        <v>5744747</v>
      </c>
      <c r="C2029" s="14" t="s">
        <v>671</v>
      </c>
      <c r="D2029" s="14" t="str">
        <f t="shared" si="30"/>
        <v>Error?</v>
      </c>
    </row>
    <row r="2030" spans="1:4" x14ac:dyDescent="0.2">
      <c r="A2030" s="55">
        <v>1969</v>
      </c>
      <c r="B2030" s="1232">
        <f>'Cap Outlay Deprec 27'!F13</f>
        <v>24304</v>
      </c>
      <c r="C2030" s="14" t="s">
        <v>671</v>
      </c>
      <c r="D2030" s="14" t="str">
        <f t="shared" si="30"/>
        <v>Error?</v>
      </c>
    </row>
    <row r="2031" spans="1:4" x14ac:dyDescent="0.2">
      <c r="A2031" s="55">
        <v>1970</v>
      </c>
      <c r="B2031" s="1232">
        <f>'Cap Outlay Deprec 27'!F16</f>
        <v>82951698</v>
      </c>
      <c r="C2031" s="14" t="s">
        <v>671</v>
      </c>
      <c r="D2031" s="14" t="str">
        <f t="shared" si="30"/>
        <v>Error?</v>
      </c>
    </row>
    <row r="2032" spans="1:4" x14ac:dyDescent="0.2">
      <c r="A2032" s="83">
        <v>1971</v>
      </c>
      <c r="D2032" s="14" t="str">
        <f t="shared" si="30"/>
        <v>OK</v>
      </c>
    </row>
    <row r="2033" spans="1:4" x14ac:dyDescent="0.2">
      <c r="A2033" s="55">
        <v>1972</v>
      </c>
      <c r="B2033" s="1232">
        <f>'Cap Outlay Deprec 27'!H8</f>
        <v>28292942</v>
      </c>
      <c r="D2033" s="14" t="str">
        <f t="shared" si="30"/>
        <v>Error?</v>
      </c>
    </row>
    <row r="2034" spans="1:4" x14ac:dyDescent="0.2">
      <c r="A2034" s="55">
        <v>1973</v>
      </c>
      <c r="B2034" s="1232">
        <f>'Cap Outlay Deprec 27'!H10</f>
        <v>3149842</v>
      </c>
      <c r="D2034" s="14" t="str">
        <f t="shared" si="30"/>
        <v>Error?</v>
      </c>
    </row>
    <row r="2035" spans="1:4" x14ac:dyDescent="0.2">
      <c r="A2035" s="55">
        <v>1974</v>
      </c>
      <c r="B2035" s="1232">
        <f>'Cap Outlay Deprec 27'!H12</f>
        <v>2307920</v>
      </c>
      <c r="D2035" s="14" t="str">
        <f t="shared" si="30"/>
        <v>Error?</v>
      </c>
    </row>
    <row r="2036" spans="1:4" x14ac:dyDescent="0.2">
      <c r="A2036" s="55">
        <v>1975</v>
      </c>
      <c r="B2036" s="1232">
        <f>'Cap Outlay Deprec 27'!H13</f>
        <v>55759</v>
      </c>
      <c r="D2036" s="14" t="str">
        <f t="shared" si="30"/>
        <v>Error?</v>
      </c>
    </row>
    <row r="2037" spans="1:4" x14ac:dyDescent="0.2">
      <c r="A2037" s="55">
        <v>1976</v>
      </c>
      <c r="B2037" s="1232">
        <f>'Cap Outlay Deprec 27'!H16</f>
        <v>33806463</v>
      </c>
      <c r="C2037" s="14" t="s">
        <v>671</v>
      </c>
      <c r="D2037" s="14" t="str">
        <f t="shared" si="30"/>
        <v>Error?</v>
      </c>
    </row>
    <row r="2038" spans="1:4" x14ac:dyDescent="0.2">
      <c r="A2038" s="83">
        <v>1977</v>
      </c>
      <c r="D2038" s="14" t="str">
        <f t="shared" si="30"/>
        <v>OK</v>
      </c>
    </row>
    <row r="2039" spans="1:4" x14ac:dyDescent="0.2">
      <c r="A2039" s="55">
        <v>1978</v>
      </c>
      <c r="B2039" s="1232">
        <f>'Cap Outlay Deprec 27'!I8</f>
        <v>1079511</v>
      </c>
      <c r="D2039" s="14" t="str">
        <f t="shared" si="30"/>
        <v>Error?</v>
      </c>
    </row>
    <row r="2040" spans="1:4" x14ac:dyDescent="0.2">
      <c r="A2040" s="55">
        <v>1979</v>
      </c>
      <c r="B2040" s="1232">
        <f>'Cap Outlay Deprec 27'!I10</f>
        <v>317656</v>
      </c>
      <c r="D2040" s="14" t="str">
        <f t="shared" si="30"/>
        <v>Error?</v>
      </c>
    </row>
    <row r="2041" spans="1:4" x14ac:dyDescent="0.2">
      <c r="A2041" s="55">
        <v>1980</v>
      </c>
      <c r="B2041" s="1232">
        <f>'Cap Outlay Deprec 27'!I12</f>
        <v>536462</v>
      </c>
      <c r="D2041" s="14" t="str">
        <f t="shared" si="30"/>
        <v>Error?</v>
      </c>
    </row>
    <row r="2042" spans="1:4" x14ac:dyDescent="0.2">
      <c r="A2042" s="55">
        <v>1981</v>
      </c>
      <c r="B2042" s="1232">
        <f>'Cap Outlay Deprec 27'!I13</f>
        <v>4861</v>
      </c>
      <c r="D2042" s="14" t="str">
        <f t="shared" si="30"/>
        <v>Error?</v>
      </c>
    </row>
    <row r="2043" spans="1:4" x14ac:dyDescent="0.2">
      <c r="A2043" s="55">
        <v>1982</v>
      </c>
      <c r="B2043" s="1232">
        <f>'Cap Outlay Deprec 27'!I16</f>
        <v>1938490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304301</v>
      </c>
      <c r="D2047" s="14" t="str">
        <f t="shared" ref="D2047:D2110" si="31">IF(ISBLANK(B2047),"OK",IF(A2047-B2047=0,"OK","Error?"))</f>
        <v>Error?</v>
      </c>
    </row>
    <row r="2048" spans="1:4" x14ac:dyDescent="0.2">
      <c r="A2048" s="55">
        <v>1987</v>
      </c>
      <c r="B2048" s="1232">
        <f>'Cap Outlay Deprec 27'!J13</f>
        <v>41176</v>
      </c>
      <c r="D2048" s="14" t="str">
        <f t="shared" si="31"/>
        <v>Error?</v>
      </c>
    </row>
    <row r="2049" spans="1:4" x14ac:dyDescent="0.2">
      <c r="A2049" s="55">
        <v>1988</v>
      </c>
      <c r="B2049" s="1232">
        <f>'Cap Outlay Deprec 27'!J16</f>
        <v>345477</v>
      </c>
      <c r="C2049" s="14" t="s">
        <v>671</v>
      </c>
      <c r="D2049" s="14" t="str">
        <f t="shared" si="31"/>
        <v>Error?</v>
      </c>
    </row>
    <row r="2050" spans="1:4" x14ac:dyDescent="0.2">
      <c r="A2050" s="83">
        <v>1989</v>
      </c>
      <c r="D2050" s="14" t="str">
        <f t="shared" si="31"/>
        <v>OK</v>
      </c>
    </row>
    <row r="2051" spans="1:4" x14ac:dyDescent="0.2">
      <c r="A2051" s="55">
        <v>1990</v>
      </c>
      <c r="B2051" s="1232">
        <f>'Cap Outlay Deprec 27'!K8</f>
        <v>29372453</v>
      </c>
      <c r="C2051" s="14" t="s">
        <v>671</v>
      </c>
      <c r="D2051" s="14" t="str">
        <f t="shared" si="31"/>
        <v>Error?</v>
      </c>
    </row>
    <row r="2052" spans="1:4" x14ac:dyDescent="0.2">
      <c r="A2052" s="55">
        <v>1991</v>
      </c>
      <c r="B2052" s="1232">
        <f>'Cap Outlay Deprec 27'!K10</f>
        <v>3467498</v>
      </c>
      <c r="C2052" s="14" t="s">
        <v>671</v>
      </c>
      <c r="D2052" s="14" t="str">
        <f t="shared" si="31"/>
        <v>Error?</v>
      </c>
    </row>
    <row r="2053" spans="1:4" x14ac:dyDescent="0.2">
      <c r="A2053" s="55">
        <v>1992</v>
      </c>
      <c r="B2053" s="1232">
        <f>'Cap Outlay Deprec 27'!K12</f>
        <v>2540081</v>
      </c>
      <c r="C2053" s="14" t="s">
        <v>671</v>
      </c>
      <c r="D2053" s="14" t="str">
        <f t="shared" si="31"/>
        <v>Error?</v>
      </c>
    </row>
    <row r="2054" spans="1:4" x14ac:dyDescent="0.2">
      <c r="A2054" s="55">
        <v>1993</v>
      </c>
      <c r="B2054" s="1232">
        <f>'Cap Outlay Deprec 27'!K13</f>
        <v>19444</v>
      </c>
      <c r="C2054" s="14" t="s">
        <v>671</v>
      </c>
      <c r="D2054" s="14" t="str">
        <f t="shared" si="31"/>
        <v>Error?</v>
      </c>
    </row>
    <row r="2055" spans="1:4" x14ac:dyDescent="0.2">
      <c r="A2055" s="55">
        <v>1994</v>
      </c>
      <c r="B2055" s="1232">
        <f>'Cap Outlay Deprec 27'!K16</f>
        <v>35399476</v>
      </c>
      <c r="C2055" s="14" t="s">
        <v>671</v>
      </c>
      <c r="D2055" s="14" t="str">
        <f t="shared" si="31"/>
        <v>Error?</v>
      </c>
    </row>
    <row r="2056" spans="1:4" x14ac:dyDescent="0.2">
      <c r="A2056" s="55">
        <v>1995</v>
      </c>
      <c r="B2056" s="1232">
        <f>'Cap Outlay Deprec 27'!L5</f>
        <v>1243205</v>
      </c>
      <c r="C2056" s="14" t="s">
        <v>671</v>
      </c>
      <c r="D2056" s="14" t="str">
        <f t="shared" si="31"/>
        <v>Error?</v>
      </c>
    </row>
    <row r="2057" spans="1:4" x14ac:dyDescent="0.2">
      <c r="A2057" s="55">
        <v>1996</v>
      </c>
      <c r="B2057" s="1232">
        <f>'Cap Outlay Deprec 27'!L8</f>
        <v>24603135</v>
      </c>
      <c r="C2057" s="14" t="s">
        <v>671</v>
      </c>
      <c r="D2057" s="14" t="str">
        <f t="shared" si="31"/>
        <v>Error?</v>
      </c>
    </row>
    <row r="2058" spans="1:4" x14ac:dyDescent="0.2">
      <c r="A2058" s="55">
        <v>1997</v>
      </c>
      <c r="B2058" s="1232">
        <f>'Cap Outlay Deprec 27'!L10</f>
        <v>5044651</v>
      </c>
      <c r="C2058" s="14" t="s">
        <v>671</v>
      </c>
      <c r="D2058" s="14" t="str">
        <f t="shared" si="31"/>
        <v>Error?</v>
      </c>
    </row>
    <row r="2059" spans="1:4" x14ac:dyDescent="0.2">
      <c r="A2059" s="55">
        <v>1998</v>
      </c>
      <c r="B2059" s="1232">
        <f>'Cap Outlay Deprec 27'!L12</f>
        <v>3204666</v>
      </c>
      <c r="C2059" s="14" t="s">
        <v>671</v>
      </c>
      <c r="D2059" s="14" t="str">
        <f t="shared" si="31"/>
        <v>Error?</v>
      </c>
    </row>
    <row r="2060" spans="1:4" x14ac:dyDescent="0.2">
      <c r="A2060" s="55">
        <v>1999</v>
      </c>
      <c r="B2060" s="1232">
        <f>'Cap Outlay Deprec 27'!L13</f>
        <v>4860</v>
      </c>
      <c r="C2060" s="14" t="s">
        <v>671</v>
      </c>
      <c r="D2060" s="14" t="str">
        <f t="shared" si="31"/>
        <v>Error?</v>
      </c>
    </row>
    <row r="2061" spans="1:4" x14ac:dyDescent="0.2">
      <c r="A2061" s="55">
        <v>2000</v>
      </c>
      <c r="B2061" s="1232">
        <f>'Cap Outlay Deprec 27'!L16</f>
        <v>47552222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545904</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405241</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465687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157259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22760016</v>
      </c>
      <c r="C2551" s="14" t="s">
        <v>671</v>
      </c>
      <c r="D2551" s="14" t="str">
        <f t="shared" si="38"/>
        <v>Error?</v>
      </c>
    </row>
    <row r="2552" spans="1:4" x14ac:dyDescent="0.2">
      <c r="A2552" s="83">
        <v>2491</v>
      </c>
      <c r="D2552" s="14" t="str">
        <f t="shared" si="38"/>
        <v>OK</v>
      </c>
    </row>
    <row r="2553" spans="1:4" x14ac:dyDescent="0.2">
      <c r="A2553" s="55">
        <v>2492</v>
      </c>
      <c r="B2553" s="1232">
        <f>'Acct Summary 7-8'!C6</f>
        <v>16491508</v>
      </c>
      <c r="C2553" s="14" t="s">
        <v>671</v>
      </c>
      <c r="D2553" s="14" t="str">
        <f t="shared" si="38"/>
        <v>Error?</v>
      </c>
    </row>
    <row r="2554" spans="1:4" x14ac:dyDescent="0.2">
      <c r="A2554" s="55">
        <v>2493</v>
      </c>
      <c r="B2554" s="1232">
        <f>'Acct Summary 7-8'!C7</f>
        <v>8125815</v>
      </c>
      <c r="C2554" s="14" t="s">
        <v>671</v>
      </c>
      <c r="D2554" s="14" t="str">
        <f t="shared" si="38"/>
        <v>Error?</v>
      </c>
    </row>
    <row r="2555" spans="1:4" x14ac:dyDescent="0.2">
      <c r="A2555" s="55">
        <v>2494</v>
      </c>
      <c r="B2555" s="1232">
        <f>'Acct Summary 7-8'!C8</f>
        <v>47377339</v>
      </c>
      <c r="C2555" s="14" t="s">
        <v>671</v>
      </c>
      <c r="D2555" s="14" t="str">
        <f t="shared" si="38"/>
        <v>Error?</v>
      </c>
    </row>
    <row r="2556" spans="1:4" x14ac:dyDescent="0.2">
      <c r="A2556" s="55">
        <v>2495</v>
      </c>
      <c r="B2556" s="1232">
        <f>'Acct Summary 7-8'!C12</f>
        <v>35306039</v>
      </c>
      <c r="C2556" s="14" t="s">
        <v>671</v>
      </c>
      <c r="D2556" s="14" t="str">
        <f t="shared" si="38"/>
        <v>Error?</v>
      </c>
    </row>
    <row r="2557" spans="1:4" x14ac:dyDescent="0.2">
      <c r="A2557" s="55">
        <v>2496</v>
      </c>
      <c r="B2557" s="1232">
        <f>'Acct Summary 7-8'!C13</f>
        <v>11892718</v>
      </c>
      <c r="C2557" s="14" t="s">
        <v>671</v>
      </c>
      <c r="D2557" s="14" t="str">
        <f t="shared" si="38"/>
        <v>Error?</v>
      </c>
    </row>
    <row r="2558" spans="1:4" x14ac:dyDescent="0.2">
      <c r="A2558" s="55">
        <v>2497</v>
      </c>
      <c r="B2558" s="1232">
        <f>'Acct Summary 7-8'!C14</f>
        <v>194864</v>
      </c>
      <c r="C2558" s="14" t="s">
        <v>671</v>
      </c>
      <c r="D2558" s="14" t="str">
        <f t="shared" si="38"/>
        <v>Error?</v>
      </c>
    </row>
    <row r="2559" spans="1:4" x14ac:dyDescent="0.2">
      <c r="A2559" s="55">
        <v>2498</v>
      </c>
      <c r="B2559" s="1232">
        <f>'Acct Summary 7-8'!C15</f>
        <v>545904</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47939525</v>
      </c>
      <c r="C2561" s="14" t="s">
        <v>671</v>
      </c>
      <c r="D2561" s="14" t="str">
        <f t="shared" si="39"/>
        <v>Error?</v>
      </c>
    </row>
    <row r="2562" spans="1:4" x14ac:dyDescent="0.2">
      <c r="A2562" s="55">
        <v>2501</v>
      </c>
      <c r="B2562" s="1232">
        <f>'Acct Summary 7-8'!C20</f>
        <v>-562186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4642776</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4642776</v>
      </c>
      <c r="C2568" s="14" t="s">
        <v>671</v>
      </c>
      <c r="D2568" s="14" t="str">
        <f t="shared" si="39"/>
        <v>Error?</v>
      </c>
    </row>
    <row r="2569" spans="1:4" x14ac:dyDescent="0.2">
      <c r="A2569" s="55">
        <v>2508</v>
      </c>
      <c r="B2569" s="1232">
        <f>'Acct Summary 7-8'!D13</f>
        <v>5675736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5675736</v>
      </c>
      <c r="C2573" s="14" t="s">
        <v>671</v>
      </c>
      <c r="D2573" s="14" t="str">
        <f t="shared" si="39"/>
        <v>Error?</v>
      </c>
    </row>
    <row r="2574" spans="1:4" x14ac:dyDescent="0.2">
      <c r="A2574" s="55">
        <v>2513</v>
      </c>
      <c r="B2574" s="1232">
        <f>'Acct Summary 7-8'!D20</f>
        <v>-1032960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1951409</v>
      </c>
      <c r="C2591" s="14" t="s">
        <v>671</v>
      </c>
      <c r="D2591" s="14" t="str">
        <f t="shared" si="39"/>
        <v>Error?</v>
      </c>
    </row>
    <row r="2592" spans="1:4" x14ac:dyDescent="0.2">
      <c r="A2592" s="83">
        <v>2531</v>
      </c>
      <c r="D2592" s="14" t="str">
        <f t="shared" si="39"/>
        <v>OK</v>
      </c>
    </row>
    <row r="2593" spans="1:4" x14ac:dyDescent="0.2">
      <c r="A2593" s="55">
        <v>2532</v>
      </c>
      <c r="B2593" s="1232">
        <f>'Acct Summary 7-8'!F6</f>
        <v>1498697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3450106</v>
      </c>
      <c r="C2595" s="14" t="s">
        <v>671</v>
      </c>
      <c r="D2595" s="14" t="str">
        <f t="shared" si="39"/>
        <v>Error?</v>
      </c>
    </row>
    <row r="2596" spans="1:4" x14ac:dyDescent="0.2">
      <c r="A2596" s="55">
        <v>2535</v>
      </c>
      <c r="B2596" s="1232">
        <f>'Acct Summary 7-8'!F13</f>
        <v>3597736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3597736</v>
      </c>
      <c r="C2600" s="14" t="s">
        <v>671</v>
      </c>
      <c r="D2600" s="14" t="str">
        <f t="shared" si="39"/>
        <v>Error?</v>
      </c>
    </row>
    <row r="2601" spans="1:4" x14ac:dyDescent="0.2">
      <c r="A2601" s="55">
        <v>2540</v>
      </c>
      <c r="B2601" s="1232">
        <f>'Acct Summary 7-8'!F20</f>
        <v>-147630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3320326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3320326</v>
      </c>
      <c r="C2606" s="14" t="s">
        <v>671</v>
      </c>
      <c r="D2606" s="14" t="str">
        <f t="shared" si="39"/>
        <v>Error?</v>
      </c>
    </row>
    <row r="2607" spans="1:4" x14ac:dyDescent="0.2">
      <c r="A2607" s="55">
        <v>2546</v>
      </c>
      <c r="B2607" s="1232">
        <f>'Acct Summary 7-8'!G12</f>
        <v>1230957</v>
      </c>
      <c r="C2607" s="14" t="s">
        <v>671</v>
      </c>
      <c r="D2607" s="14" t="str">
        <f t="shared" si="39"/>
        <v>Error?</v>
      </c>
    </row>
    <row r="2608" spans="1:4" x14ac:dyDescent="0.2">
      <c r="A2608" s="55">
        <v>2547</v>
      </c>
      <c r="B2608" s="1232">
        <f>'Acct Summary 7-8'!G13</f>
        <v>2057308</v>
      </c>
      <c r="C2608" s="14" t="s">
        <v>671</v>
      </c>
      <c r="D2608" s="14" t="str">
        <f t="shared" si="39"/>
        <v>Error?</v>
      </c>
    </row>
    <row r="2609" spans="1:4" x14ac:dyDescent="0.2">
      <c r="A2609" s="55">
        <v>2548</v>
      </c>
      <c r="B2609" s="1232">
        <f>'Acct Summary 7-8'!G14</f>
        <v>12057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3300322</v>
      </c>
      <c r="C2612" s="14" t="s">
        <v>671</v>
      </c>
      <c r="D2612" s="14" t="str">
        <f t="shared" si="39"/>
        <v>Error?</v>
      </c>
    </row>
    <row r="2613" spans="1:4" x14ac:dyDescent="0.2">
      <c r="A2613" s="55">
        <v>2552</v>
      </c>
      <c r="B2613" s="1232">
        <f>'Acct Summary 7-8'!G20</f>
        <v>20004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5586370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5612621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5759615</v>
      </c>
      <c r="C2634" s="14" t="s">
        <v>671</v>
      </c>
      <c r="D2634" s="14" t="str">
        <f t="shared" si="40"/>
        <v>Error?</v>
      </c>
    </row>
    <row r="2635" spans="1:4" x14ac:dyDescent="0.2">
      <c r="A2635" s="55">
        <v>2574</v>
      </c>
      <c r="B2635" s="1232">
        <f>'Acct Summary 7-8'!E17</f>
        <v>5759615</v>
      </c>
      <c r="C2635" s="14" t="s">
        <v>671</v>
      </c>
      <c r="D2635" s="14" t="str">
        <f t="shared" si="40"/>
        <v>Error?</v>
      </c>
    </row>
    <row r="2636" spans="1:4" x14ac:dyDescent="0.2">
      <c r="A2636" s="55">
        <v>2575</v>
      </c>
      <c r="B2636" s="1232">
        <f>'Acct Summary 7-8'!E20</f>
        <v>-146994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282368</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282368</v>
      </c>
      <c r="C2658" s="14" t="s">
        <v>671</v>
      </c>
      <c r="D2658" s="14" t="str">
        <f t="shared" si="40"/>
        <v>Error?</v>
      </c>
    </row>
    <row r="2659" spans="1:4" x14ac:dyDescent="0.2">
      <c r="A2659" s="55">
        <v>2598</v>
      </c>
      <c r="B2659" s="1232">
        <f>'Acct Summary 7-8'!H13</f>
        <v>13460974</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13460974</v>
      </c>
      <c r="C2661" s="14" t="s">
        <v>671</v>
      </c>
      <c r="D2661" s="14" t="str">
        <f t="shared" si="40"/>
        <v>Error?</v>
      </c>
    </row>
    <row r="2662" spans="1:4" x14ac:dyDescent="0.2">
      <c r="A2662" s="55">
        <v>2601</v>
      </c>
      <c r="B2662" s="1232">
        <f>'Acct Summary 7-8'!H20</f>
        <v>-13178606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56904</v>
      </c>
      <c r="D2718" s="14" t="str">
        <f t="shared" si="41"/>
        <v>Error?</v>
      </c>
    </row>
    <row r="2719" spans="1:4" x14ac:dyDescent="0.2">
      <c r="A2719" s="55">
        <v>2658</v>
      </c>
      <c r="B2719" s="1232">
        <f>'Expenditures 15-22'!D51</f>
        <v>67</v>
      </c>
      <c r="D2719" s="14" t="str">
        <f t="shared" si="41"/>
        <v>Error?</v>
      </c>
    </row>
    <row r="2720" spans="1:4" x14ac:dyDescent="0.2">
      <c r="A2720" s="55">
        <v>2659</v>
      </c>
      <c r="B2720" s="1232">
        <f>'Expenditures 15-22'!E51</f>
        <v>1100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2610</v>
      </c>
      <c r="D2723" s="14" t="str">
        <f t="shared" si="41"/>
        <v>Error?</v>
      </c>
    </row>
    <row r="2724" spans="1:4" x14ac:dyDescent="0.2">
      <c r="A2724" s="55">
        <v>2663</v>
      </c>
      <c r="B2724" s="1232">
        <f>'Expenditures 15-22'!K51</f>
        <v>60681</v>
      </c>
      <c r="C2724" s="14" t="s">
        <v>671</v>
      </c>
      <c r="D2724" s="14" t="str">
        <f t="shared" si="41"/>
        <v>Error?</v>
      </c>
    </row>
    <row r="2725" spans="1:4" x14ac:dyDescent="0.2">
      <c r="A2725" s="55">
        <v>2664</v>
      </c>
      <c r="B2725" s="1232">
        <f>'Expenditures 15-22'!D241</f>
        <v>25952</v>
      </c>
      <c r="D2725" s="14" t="str">
        <f t="shared" si="41"/>
        <v>Error?</v>
      </c>
    </row>
    <row r="2726" spans="1:4" x14ac:dyDescent="0.2">
      <c r="A2726" s="55">
        <v>2665</v>
      </c>
      <c r="B2726" s="1232">
        <f>'Expenditures 15-22'!K241</f>
        <v>25952</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1000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9823</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13451705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4455122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765954</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1379041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4455122</v>
      </c>
      <c r="D2912" s="14" t="str">
        <f t="shared" si="44"/>
        <v>Error?</v>
      </c>
    </row>
    <row r="2913" spans="1:4" x14ac:dyDescent="0.2">
      <c r="A2913" s="55">
        <v>2852</v>
      </c>
      <c r="B2913" s="1232">
        <f>'Assets-Liab 5-6'!I41</f>
        <v>4455122</v>
      </c>
      <c r="C2913" s="14" t="s">
        <v>671</v>
      </c>
      <c r="D2913" s="14" t="str">
        <f t="shared" si="44"/>
        <v>Error?</v>
      </c>
    </row>
    <row r="2914" spans="1:4" x14ac:dyDescent="0.2">
      <c r="A2914" s="55">
        <v>2853</v>
      </c>
      <c r="B2914" s="1232">
        <f>'Assets-Liab 5-6'!L33</f>
        <v>936808</v>
      </c>
      <c r="D2914" s="14" t="str">
        <f t="shared" si="44"/>
        <v>Error?</v>
      </c>
    </row>
    <row r="2915" spans="1:4" x14ac:dyDescent="0.2">
      <c r="A2915" s="83">
        <v>2854</v>
      </c>
      <c r="D2915" s="14" t="str">
        <f t="shared" si="44"/>
        <v>OK</v>
      </c>
    </row>
    <row r="2916" spans="1:4" x14ac:dyDescent="0.2">
      <c r="A2916" s="55">
        <v>2855</v>
      </c>
      <c r="B2916" s="1232">
        <f>'Assets-Liab 5-6'!L34</f>
        <v>936808</v>
      </c>
      <c r="C2916" s="14" t="s">
        <v>671</v>
      </c>
      <c r="D2916" s="14" t="str">
        <f t="shared" si="44"/>
        <v>Error?</v>
      </c>
    </row>
    <row r="2917" spans="1:4" x14ac:dyDescent="0.2">
      <c r="A2917" s="55">
        <v>2856</v>
      </c>
      <c r="B2917" s="1232">
        <f>'Assets-Liab 5-6'!L41</f>
        <v>1379041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1002769</v>
      </c>
      <c r="D3055" s="14" t="str">
        <f t="shared" si="46"/>
        <v>Error?</v>
      </c>
    </row>
    <row r="3056" spans="1:4" x14ac:dyDescent="0.2">
      <c r="A3056" s="55">
        <v>2995</v>
      </c>
      <c r="B3056" s="1232">
        <f>'Expenditures 15-22'!D10</f>
        <v>508684</v>
      </c>
      <c r="D3056" s="14" t="str">
        <f t="shared" si="46"/>
        <v>Error?</v>
      </c>
    </row>
    <row r="3057" spans="1:4" x14ac:dyDescent="0.2">
      <c r="A3057" s="55">
        <v>2996</v>
      </c>
      <c r="B3057" s="1232">
        <f>'Expenditures 15-22'!E10</f>
        <v>115247</v>
      </c>
      <c r="D3057" s="14" t="str">
        <f t="shared" si="46"/>
        <v>Error?</v>
      </c>
    </row>
    <row r="3058" spans="1:4" x14ac:dyDescent="0.2">
      <c r="A3058" s="55">
        <v>2997</v>
      </c>
      <c r="B3058" s="1232">
        <f>'Expenditures 15-22'!F10</f>
        <v>33318</v>
      </c>
      <c r="D3058" s="14" t="str">
        <f t="shared" si="46"/>
        <v>Error?</v>
      </c>
    </row>
    <row r="3059" spans="1:4" x14ac:dyDescent="0.2">
      <c r="A3059" s="55">
        <v>2998</v>
      </c>
      <c r="B3059" s="1232">
        <f>'Expenditures 15-22'!G10</f>
        <v>259188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1919206</v>
      </c>
      <c r="C3062" s="14" t="s">
        <v>671</v>
      </c>
      <c r="D3062" s="14" t="str">
        <f t="shared" si="46"/>
        <v>Error?</v>
      </c>
    </row>
    <row r="3063" spans="1:4" x14ac:dyDescent="0.2">
      <c r="A3063" s="83">
        <v>3002</v>
      </c>
      <c r="D3063" s="14" t="str">
        <f t="shared" si="46"/>
        <v>OK</v>
      </c>
    </row>
    <row r="3064" spans="1:4" x14ac:dyDescent="0.2">
      <c r="A3064" s="55">
        <v>3003</v>
      </c>
      <c r="B3064" s="1232">
        <f>'Expenditures 15-22'!D213</f>
        <v>20195</v>
      </c>
      <c r="D3064" s="14" t="str">
        <f t="shared" si="46"/>
        <v>Error?</v>
      </c>
    </row>
    <row r="3065" spans="1:4" x14ac:dyDescent="0.2">
      <c r="A3065" s="55">
        <v>3004</v>
      </c>
      <c r="B3065" s="1232">
        <f>'Expenditures 15-22'!K213</f>
        <v>20195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442233</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163736</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427679</v>
      </c>
      <c r="C3225" s="14" t="s">
        <v>671</v>
      </c>
      <c r="D3225" s="14" t="str">
        <f t="shared" si="49"/>
        <v>Error?</v>
      </c>
    </row>
    <row r="3226" spans="1:4" x14ac:dyDescent="0.2">
      <c r="A3226" s="55">
        <v>3165</v>
      </c>
      <c r="B3226" s="1232">
        <f>'Acct Summary 7-8'!I8</f>
        <v>427679</v>
      </c>
      <c r="C3226" s="14" t="s">
        <v>671</v>
      </c>
      <c r="D3226" s="14" t="str">
        <f t="shared" si="49"/>
        <v>Error?</v>
      </c>
    </row>
    <row r="3227" spans="1:4" x14ac:dyDescent="0.2">
      <c r="A3227" s="55">
        <v>3166</v>
      </c>
      <c r="B3227" s="1232">
        <f>'Acct Summary 7-8'!I20</f>
        <v>427679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405241</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405241</v>
      </c>
      <c r="C3232" s="14" t="s">
        <v>671</v>
      </c>
      <c r="D3232" s="14" t="str">
        <f t="shared" si="49"/>
        <v>Error?</v>
      </c>
    </row>
    <row r="3233" spans="1:4" x14ac:dyDescent="0.2">
      <c r="A3233" s="55">
        <v>3172</v>
      </c>
      <c r="B3233" s="1232">
        <f>'Acct Summary 7-8'!C78</f>
        <v>-156945</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-1032960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-147630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20004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163736</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163736</v>
      </c>
      <c r="C3277" s="14" t="s">
        <v>671</v>
      </c>
      <c r="D3277" s="14" t="str">
        <f t="shared" si="50"/>
        <v>Error?</v>
      </c>
    </row>
    <row r="3278" spans="1:4" x14ac:dyDescent="0.2">
      <c r="A3278" s="55">
        <v>3217</v>
      </c>
      <c r="B3278" s="1232">
        <f>'Acct Summary 7-8'!E78</f>
        <v>16742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9162023</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9162023</v>
      </c>
      <c r="C3299" s="14" t="s">
        <v>671</v>
      </c>
      <c r="D3299" s="14" t="str">
        <f t="shared" si="50"/>
        <v>Error?</v>
      </c>
    </row>
    <row r="3300" spans="1:4" x14ac:dyDescent="0.2">
      <c r="A3300" s="55">
        <v>3239</v>
      </c>
      <c r="B3300" s="1232">
        <f>'Acct Summary 7-8'!H78</f>
        <v>-4016583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405241</v>
      </c>
      <c r="C3318" s="14" t="s">
        <v>671</v>
      </c>
      <c r="D3318" s="14" t="str">
        <f t="shared" si="50"/>
        <v>Error?</v>
      </c>
    </row>
    <row r="3319" spans="1:4" x14ac:dyDescent="0.2">
      <c r="A3319" s="55">
        <v>3258</v>
      </c>
      <c r="B3319" s="1232">
        <f>'Acct Summary 7-8'!I77</f>
        <v>-405241</v>
      </c>
      <c r="C3319" s="14" t="s">
        <v>671</v>
      </c>
      <c r="D3319" s="14" t="str">
        <f t="shared" si="50"/>
        <v>Error?</v>
      </c>
    </row>
    <row r="3320" spans="1:4" x14ac:dyDescent="0.2">
      <c r="A3320" s="55">
        <v>3259</v>
      </c>
      <c r="B3320" s="1232">
        <f>'Acct Summary 7-8'!I78</f>
        <v>22438</v>
      </c>
      <c r="C3320" s="14" t="s">
        <v>671</v>
      </c>
      <c r="D3320" s="14" t="str">
        <f t="shared" si="50"/>
        <v>Error?</v>
      </c>
    </row>
    <row r="3321" spans="1:4" x14ac:dyDescent="0.2">
      <c r="A3321" s="55">
        <v>3260</v>
      </c>
      <c r="B3321" s="1232">
        <f>'Acct Summary 7-8'!I79</f>
        <v>4432684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4455122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7568447</v>
      </c>
      <c r="D3366" s="14" t="str">
        <f t="shared" si="51"/>
        <v>Error?</v>
      </c>
    </row>
    <row r="3367" spans="1:4" x14ac:dyDescent="0.2">
      <c r="A3367" s="55">
        <v>3306</v>
      </c>
      <c r="B3367" s="1232">
        <f>'Expenditures 15-22'!C19</f>
        <v>36427</v>
      </c>
      <c r="D3367" s="14" t="str">
        <f t="shared" si="51"/>
        <v>Error?</v>
      </c>
    </row>
    <row r="3368" spans="1:4" x14ac:dyDescent="0.2">
      <c r="A3368" s="55">
        <v>3307</v>
      </c>
      <c r="B3368" s="1232">
        <f>'Expenditures 15-22'!D8</f>
        <v>1937240</v>
      </c>
      <c r="D3368" s="14" t="str">
        <f t="shared" si="51"/>
        <v>Error?</v>
      </c>
    </row>
    <row r="3369" spans="1:4" x14ac:dyDescent="0.2">
      <c r="A3369" s="55">
        <v>3308</v>
      </c>
      <c r="B3369" s="1232">
        <f>'Expenditures 15-22'!D19</f>
        <v>3763</v>
      </c>
      <c r="D3369" s="14" t="str">
        <f t="shared" si="51"/>
        <v>Error?</v>
      </c>
    </row>
    <row r="3370" spans="1:4" x14ac:dyDescent="0.2">
      <c r="A3370" s="55">
        <v>3309</v>
      </c>
      <c r="B3370" s="1232">
        <f>'Expenditures 15-22'!E8</f>
        <v>64702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36997</v>
      </c>
      <c r="D3372" s="14" t="str">
        <f t="shared" si="51"/>
        <v>Error?</v>
      </c>
    </row>
    <row r="3373" spans="1:4" x14ac:dyDescent="0.2">
      <c r="A3373" s="55">
        <v>3312</v>
      </c>
      <c r="B3373" s="1232">
        <f>'Expenditures 15-22'!F19</f>
        <v>1513</v>
      </c>
      <c r="D3373" s="14" t="str">
        <f t="shared" si="51"/>
        <v>Error?</v>
      </c>
    </row>
    <row r="3374" spans="1:4" x14ac:dyDescent="0.2">
      <c r="A3374" s="55">
        <v>3313</v>
      </c>
      <c r="B3374" s="1232">
        <f>'Expenditures 15-22'!G8</f>
        <v>4631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9612017</v>
      </c>
      <c r="C3380" s="14" t="s">
        <v>671</v>
      </c>
      <c r="D3380" s="14" t="str">
        <f t="shared" si="51"/>
        <v>Error?</v>
      </c>
    </row>
    <row r="3381" spans="1:4" x14ac:dyDescent="0.2">
      <c r="A3381" s="55">
        <v>3320</v>
      </c>
      <c r="B3381" s="1232">
        <f>'Expenditures 15-22'!K19</f>
        <v>41703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510368</v>
      </c>
      <c r="D3387" s="14" t="str">
        <f t="shared" si="51"/>
        <v>Error?</v>
      </c>
    </row>
    <row r="3388" spans="1:4" x14ac:dyDescent="0.2">
      <c r="A3388" s="55">
        <v>3327</v>
      </c>
      <c r="B3388" s="1232">
        <f>'Expenditures 15-22'!D211</f>
        <v>610208</v>
      </c>
      <c r="D3388" s="14" t="str">
        <f t="shared" si="51"/>
        <v>Error?</v>
      </c>
    </row>
    <row r="3389" spans="1:4" x14ac:dyDescent="0.2">
      <c r="A3389" s="55">
        <v>3328</v>
      </c>
      <c r="B3389" s="1232">
        <f>'Expenditures 15-22'!D222</f>
        <v>3442</v>
      </c>
      <c r="D3389" s="14" t="str">
        <f t="shared" si="51"/>
        <v>Error?</v>
      </c>
    </row>
    <row r="3390" spans="1:4" x14ac:dyDescent="0.2">
      <c r="A3390" s="55">
        <v>3329</v>
      </c>
      <c r="B3390" s="1232">
        <f>'Expenditures 15-22'!K209</f>
        <v>510368</v>
      </c>
      <c r="C3390" s="14" t="s">
        <v>671</v>
      </c>
      <c r="D3390" s="14" t="str">
        <f t="shared" si="51"/>
        <v>Error?</v>
      </c>
    </row>
    <row r="3391" spans="1:4" x14ac:dyDescent="0.2">
      <c r="A3391" s="55">
        <v>3330</v>
      </c>
      <c r="B3391" s="1232">
        <f>'Expenditures 15-22'!K211</f>
        <v>610208</v>
      </c>
      <c r="C3391" s="14" t="s">
        <v>671</v>
      </c>
      <c r="D3391" s="14" t="str">
        <f t="shared" ref="D3391:D3454" si="52">IF(ISBLANK(B3391),"OK",IF(A3391-B3391=0,"OK","Error?"))</f>
        <v>Error?</v>
      </c>
    </row>
    <row r="3392" spans="1:4" x14ac:dyDescent="0.2">
      <c r="A3392" s="55">
        <v>3331</v>
      </c>
      <c r="B3392" s="1232">
        <f>'Expenditures 15-22'!K222</f>
        <v>3442</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499441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245431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437772</v>
      </c>
      <c r="D3417" s="14" t="str">
        <f t="shared" si="52"/>
        <v>Error?</v>
      </c>
    </row>
    <row r="3418" spans="1:4" x14ac:dyDescent="0.2">
      <c r="A3418" s="83">
        <v>3357</v>
      </c>
      <c r="D3418" s="14" t="str">
        <f t="shared" si="52"/>
        <v>OK</v>
      </c>
    </row>
    <row r="3419" spans="1:4" x14ac:dyDescent="0.2">
      <c r="A3419" s="55">
        <v>3358</v>
      </c>
      <c r="B3419" s="1232">
        <f>'Assets-Liab 5-6'!F4</f>
        <v>121049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2386103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4621741</v>
      </c>
      <c r="D3425" s="14" t="str">
        <f t="shared" si="52"/>
        <v>Error?</v>
      </c>
    </row>
    <row r="3426" spans="1:4" x14ac:dyDescent="0.2">
      <c r="A3426" s="83">
        <v>3365</v>
      </c>
      <c r="D3426" s="14" t="str">
        <f t="shared" si="52"/>
        <v>OK</v>
      </c>
    </row>
    <row r="3427" spans="1:4" x14ac:dyDescent="0.2">
      <c r="A3427" s="55">
        <v>3366</v>
      </c>
      <c r="B3427" s="1232">
        <f>'Assets-Liab 5-6'!I4</f>
        <v>4095122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613087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1308520</v>
      </c>
      <c r="C3446" s="14" t="s">
        <v>671</v>
      </c>
      <c r="D3446" s="14" t="str">
        <f t="shared" si="52"/>
        <v>Error?</v>
      </c>
    </row>
    <row r="3447" spans="1:4" x14ac:dyDescent="0.2">
      <c r="A3447" s="55">
        <v>3386</v>
      </c>
      <c r="B3447" s="1232">
        <f>'Tax Sched 24'!D16</f>
        <v>1308520</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1767711</v>
      </c>
      <c r="C3449" s="14" t="s">
        <v>671</v>
      </c>
      <c r="D3449" s="14" t="str">
        <f t="shared" si="52"/>
        <v>Error?</v>
      </c>
    </row>
    <row r="3450" spans="1:4" x14ac:dyDescent="0.2">
      <c r="A3450" s="55">
        <v>3389</v>
      </c>
      <c r="B3450" s="1232">
        <f>'Tax Sched 24'!E16</f>
        <v>1767711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13451705</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13451705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13451705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356101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501778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857879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857879</v>
      </c>
      <c r="D3567" s="14" t="str">
        <f t="shared" si="54"/>
        <v>Error?</v>
      </c>
    </row>
    <row r="3568" spans="1:4" x14ac:dyDescent="0.2">
      <c r="A3568" s="55">
        <v>3507</v>
      </c>
      <c r="B3568" s="1232">
        <f>'Assets-Liab 5-6'!K41</f>
        <v>857879</v>
      </c>
      <c r="C3568" s="14" t="s">
        <v>671</v>
      </c>
      <c r="D3568" s="14" t="str">
        <f t="shared" si="54"/>
        <v>Error?</v>
      </c>
    </row>
    <row r="3569" spans="1:4" x14ac:dyDescent="0.2">
      <c r="A3569" s="55">
        <v>3508</v>
      </c>
      <c r="B3569" s="1232">
        <f>'Acct Summary 7-8'!K4</f>
        <v>409414</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409414</v>
      </c>
      <c r="C3571" s="14" t="s">
        <v>671</v>
      </c>
      <c r="D3571" s="14" t="str">
        <f t="shared" si="54"/>
        <v>Error?</v>
      </c>
    </row>
    <row r="3572" spans="1:4" x14ac:dyDescent="0.2">
      <c r="A3572" s="55">
        <v>3511</v>
      </c>
      <c r="B3572" s="1232">
        <f>'Acct Summary 7-8'!K13</f>
        <v>612160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612160</v>
      </c>
      <c r="C3575" s="14" t="s">
        <v>671</v>
      </c>
      <c r="D3575" s="14" t="str">
        <f t="shared" si="54"/>
        <v>Error?</v>
      </c>
    </row>
    <row r="3576" spans="1:4" x14ac:dyDescent="0.2">
      <c r="A3576" s="55">
        <v>3515</v>
      </c>
      <c r="B3576" s="1232">
        <f>'Acct Summary 7-8'!K20</f>
        <v>-202746</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-202746</v>
      </c>
      <c r="C3588" s="14" t="s">
        <v>671</v>
      </c>
      <c r="D3588" s="14" t="str">
        <f t="shared" si="55"/>
        <v>Error?</v>
      </c>
    </row>
    <row r="3589" spans="1:4" x14ac:dyDescent="0.2">
      <c r="A3589" s="55">
        <v>3528</v>
      </c>
      <c r="B3589" s="1232">
        <f>'Acct Summary 7-8'!K79</f>
        <v>1060625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857879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21378</v>
      </c>
      <c r="D3631" s="14" t="str">
        <f t="shared" si="55"/>
        <v>Error?</v>
      </c>
    </row>
    <row r="3632" spans="1:4" x14ac:dyDescent="0.2">
      <c r="A3632" s="55">
        <v>3571</v>
      </c>
      <c r="B3632" s="1232">
        <f>'Expenditures 15-22'!E338</f>
        <v>330281</v>
      </c>
      <c r="D3632" s="14" t="str">
        <f t="shared" si="55"/>
        <v>Error?</v>
      </c>
    </row>
    <row r="3633" spans="1:4" x14ac:dyDescent="0.2">
      <c r="A3633" s="55">
        <v>3572</v>
      </c>
      <c r="B3633" s="1232">
        <f>'Expenditures 15-22'!E339</f>
        <v>351659</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351659</v>
      </c>
      <c r="C3635" s="14" t="s">
        <v>671</v>
      </c>
      <c r="D3635" s="14" t="str">
        <f t="shared" si="55"/>
        <v>Error?</v>
      </c>
    </row>
    <row r="3636" spans="1:4" x14ac:dyDescent="0.2">
      <c r="A3636" s="55">
        <v>3575</v>
      </c>
      <c r="B3636" s="1232">
        <f>'Expenditures 15-22'!E354</f>
        <v>351659</v>
      </c>
      <c r="C3636" s="14" t="s">
        <v>671</v>
      </c>
      <c r="D3636" s="14" t="str">
        <f t="shared" si="55"/>
        <v>Error?</v>
      </c>
    </row>
    <row r="3637" spans="1:4" x14ac:dyDescent="0.2">
      <c r="A3637" s="83">
        <v>3576</v>
      </c>
      <c r="D3637" s="14" t="str">
        <f t="shared" si="55"/>
        <v>OK</v>
      </c>
    </row>
    <row r="3638" spans="1:4" x14ac:dyDescent="0.2">
      <c r="A3638" s="55">
        <v>3577</v>
      </c>
      <c r="B3638" s="1232">
        <f>'Expenditures 15-22'!F337</f>
        <v>175</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175</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175</v>
      </c>
      <c r="C3642" s="14" t="s">
        <v>671</v>
      </c>
      <c r="D3642" s="14" t="str">
        <f t="shared" si="55"/>
        <v>Error?</v>
      </c>
    </row>
    <row r="3643" spans="1:4" x14ac:dyDescent="0.2">
      <c r="A3643" s="55">
        <v>3582</v>
      </c>
      <c r="B3643" s="1232">
        <f>'Expenditures 15-22'!F354</f>
        <v>175</v>
      </c>
      <c r="C3643" s="14" t="s">
        <v>671</v>
      </c>
      <c r="D3643" s="14" t="str">
        <f t="shared" si="55"/>
        <v>Error?</v>
      </c>
    </row>
    <row r="3644" spans="1:4" x14ac:dyDescent="0.2">
      <c r="A3644" s="83">
        <v>3583</v>
      </c>
      <c r="D3644" s="14" t="str">
        <f t="shared" si="55"/>
        <v>OK</v>
      </c>
    </row>
    <row r="3645" spans="1:4" x14ac:dyDescent="0.2">
      <c r="A3645" s="55">
        <v>3584</v>
      </c>
      <c r="B3645" s="1232">
        <f>'Expenditures 15-22'!G337</f>
        <v>260326</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260326</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260326</v>
      </c>
      <c r="C3649" s="14" t="s">
        <v>671</v>
      </c>
      <c r="D3649" s="14" t="str">
        <f t="shared" si="56"/>
        <v>Error?</v>
      </c>
    </row>
    <row r="3650" spans="1:4" x14ac:dyDescent="0.2">
      <c r="A3650" s="55">
        <v>3589</v>
      </c>
      <c r="B3650" s="1232">
        <f>'Expenditures 15-22'!G354</f>
        <v>260326</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281879</v>
      </c>
      <c r="C3668" s="14" t="s">
        <v>671</v>
      </c>
      <c r="D3668" s="14" t="str">
        <f t="shared" si="56"/>
        <v>Error?</v>
      </c>
    </row>
    <row r="3669" spans="1:4" x14ac:dyDescent="0.2">
      <c r="A3669" s="55">
        <v>3608</v>
      </c>
      <c r="B3669" s="1232">
        <f>'Expenditures 15-22'!K338</f>
        <v>330281</v>
      </c>
      <c r="C3669" s="14" t="s">
        <v>671</v>
      </c>
      <c r="D3669" s="14" t="str">
        <f t="shared" si="56"/>
        <v>Error?</v>
      </c>
    </row>
    <row r="3670" spans="1:4" x14ac:dyDescent="0.2">
      <c r="A3670" s="55">
        <v>3609</v>
      </c>
      <c r="B3670" s="1232">
        <f>'Expenditures 15-22'!K339</f>
        <v>612160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612160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612160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-202746</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405240</v>
      </c>
      <c r="C3725" s="14" t="s">
        <v>671</v>
      </c>
      <c r="D3725" s="14" t="str">
        <f t="shared" si="57"/>
        <v>Error?</v>
      </c>
    </row>
    <row r="3726" spans="1:4" x14ac:dyDescent="0.2">
      <c r="A3726" s="55">
        <v>3665</v>
      </c>
      <c r="B3726" s="1232">
        <f>'Tax Sched 24'!D13</f>
        <v>405240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421626</v>
      </c>
      <c r="C3728" s="14" t="s">
        <v>671</v>
      </c>
      <c r="D3728" s="14" t="str">
        <f t="shared" si="57"/>
        <v>Error?</v>
      </c>
    </row>
    <row r="3729" spans="1:4" x14ac:dyDescent="0.2">
      <c r="A3729" s="55">
        <v>3668</v>
      </c>
      <c r="B3729" s="1232">
        <f>'Tax Sched 24'!E13</f>
        <v>421626</v>
      </c>
      <c r="D3729" s="14" t="str">
        <f t="shared" si="57"/>
        <v>Error?</v>
      </c>
    </row>
    <row r="3730" spans="1:4" x14ac:dyDescent="0.2">
      <c r="A3730" s="55">
        <v>3669</v>
      </c>
      <c r="B3730" s="1232">
        <f>'ICR Computation 30'!E10</f>
        <v>1366365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13629745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61007084</v>
      </c>
      <c r="C4122" s="14" t="s">
        <v>671</v>
      </c>
      <c r="D4122" s="14" t="str">
        <f t="shared" si="63"/>
        <v>Error?</v>
      </c>
    </row>
    <row r="4123" spans="1:4" x14ac:dyDescent="0.2">
      <c r="A4123" s="55">
        <v>4062</v>
      </c>
      <c r="B4123" s="1232">
        <f>'Acct Summary 7-8'!D10</f>
        <v>4642776</v>
      </c>
      <c r="C4123" s="14" t="s">
        <v>671</v>
      </c>
      <c r="D4123" s="14" t="str">
        <f t="shared" si="63"/>
        <v>Error?</v>
      </c>
    </row>
    <row r="4124" spans="1:4" x14ac:dyDescent="0.2">
      <c r="A4124" s="55">
        <v>4063</v>
      </c>
      <c r="B4124" s="1232">
        <f>'Acct Summary 7-8'!E10</f>
        <v>5612621</v>
      </c>
      <c r="C4124" s="14" t="s">
        <v>671</v>
      </c>
      <c r="D4124" s="14" t="str">
        <f t="shared" si="63"/>
        <v>Error?</v>
      </c>
    </row>
    <row r="4125" spans="1:4" x14ac:dyDescent="0.2">
      <c r="A4125" s="55">
        <v>4064</v>
      </c>
      <c r="B4125" s="1232">
        <f>'Acct Summary 7-8'!F10</f>
        <v>3450106</v>
      </c>
      <c r="C4125" s="14" t="s">
        <v>671</v>
      </c>
      <c r="D4125" s="14" t="str">
        <f t="shared" si="63"/>
        <v>Error?</v>
      </c>
    </row>
    <row r="4126" spans="1:4" x14ac:dyDescent="0.2">
      <c r="A4126" s="55">
        <v>4065</v>
      </c>
      <c r="B4126" s="1232">
        <f>'Acct Summary 7-8'!G10</f>
        <v>3320326</v>
      </c>
      <c r="C4126" s="14" t="s">
        <v>671</v>
      </c>
      <c r="D4126" s="14" t="str">
        <f t="shared" si="63"/>
        <v>Error?</v>
      </c>
    </row>
    <row r="4127" spans="1:4" x14ac:dyDescent="0.2">
      <c r="A4127" s="55">
        <v>4066</v>
      </c>
      <c r="B4127" s="1232">
        <f>'Acct Summary 7-8'!H10</f>
        <v>282368</v>
      </c>
      <c r="C4127" s="14" t="s">
        <v>671</v>
      </c>
      <c r="D4127" s="14" t="str">
        <f t="shared" si="63"/>
        <v>Error?</v>
      </c>
    </row>
    <row r="4128" spans="1:4" x14ac:dyDescent="0.2">
      <c r="A4128" s="55">
        <v>4067</v>
      </c>
      <c r="B4128" s="1232">
        <f>'Acct Summary 7-8'!I10</f>
        <v>427679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409414</v>
      </c>
      <c r="C4130" s="14" t="s">
        <v>671</v>
      </c>
      <c r="D4130" s="14" t="str">
        <f t="shared" si="63"/>
        <v>Error?</v>
      </c>
    </row>
    <row r="4131" spans="1:4" x14ac:dyDescent="0.2">
      <c r="A4131" s="55">
        <v>4070</v>
      </c>
      <c r="B4131" s="1232">
        <f>'Acct Summary 7-8'!C18</f>
        <v>13629745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61569270</v>
      </c>
      <c r="C4136" s="14" t="s">
        <v>671</v>
      </c>
      <c r="D4136" s="14" t="str">
        <f t="shared" si="63"/>
        <v>Error?</v>
      </c>
    </row>
    <row r="4137" spans="1:4" x14ac:dyDescent="0.2">
      <c r="A4137" s="55">
        <v>4076</v>
      </c>
      <c r="B4137" s="1232">
        <f>'Acct Summary 7-8'!D19</f>
        <v>5675736</v>
      </c>
      <c r="C4137" s="14" t="s">
        <v>671</v>
      </c>
      <c r="D4137" s="14" t="str">
        <f t="shared" si="63"/>
        <v>Error?</v>
      </c>
    </row>
    <row r="4138" spans="1:4" x14ac:dyDescent="0.2">
      <c r="A4138" s="55">
        <v>4077</v>
      </c>
      <c r="B4138" s="1232">
        <f>'Acct Summary 7-8'!E19</f>
        <v>5759615</v>
      </c>
      <c r="C4138" s="14" t="s">
        <v>671</v>
      </c>
      <c r="D4138" s="14" t="str">
        <f t="shared" si="63"/>
        <v>Error?</v>
      </c>
    </row>
    <row r="4139" spans="1:4" x14ac:dyDescent="0.2">
      <c r="A4139" s="55">
        <v>4078</v>
      </c>
      <c r="B4139" s="1232">
        <f>'Acct Summary 7-8'!F19</f>
        <v>3597736</v>
      </c>
      <c r="C4139" s="14" t="s">
        <v>671</v>
      </c>
      <c r="D4139" s="14" t="str">
        <f t="shared" si="63"/>
        <v>Error?</v>
      </c>
    </row>
    <row r="4140" spans="1:4" x14ac:dyDescent="0.2">
      <c r="A4140" s="55">
        <v>4079</v>
      </c>
      <c r="B4140" s="1232">
        <f>'Acct Summary 7-8'!G19</f>
        <v>3300322</v>
      </c>
      <c r="C4140" s="14" t="s">
        <v>671</v>
      </c>
      <c r="D4140" s="14" t="str">
        <f t="shared" si="63"/>
        <v>Error?</v>
      </c>
    </row>
    <row r="4141" spans="1:4" x14ac:dyDescent="0.2">
      <c r="A4141" s="55">
        <v>4080</v>
      </c>
      <c r="B4141" s="1232">
        <f>'Acct Summary 7-8'!H19</f>
        <v>13460974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612160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28399255</v>
      </c>
      <c r="C4171" s="14" t="s">
        <v>671</v>
      </c>
      <c r="D4171" s="14" t="str">
        <f t="shared" si="64"/>
        <v>Error?</v>
      </c>
    </row>
    <row r="4172" spans="1:4" x14ac:dyDescent="0.2">
      <c r="A4172" s="55">
        <v>4111</v>
      </c>
      <c r="B4172" s="1232">
        <f>'Short-Term Long-Term Debt 25'!J49</f>
        <v>27961483</v>
      </c>
      <c r="C4172" s="14" t="s">
        <v>671</v>
      </c>
      <c r="D4172" s="14" t="str">
        <f t="shared" si="64"/>
        <v>Error?</v>
      </c>
    </row>
    <row r="4173" spans="1:4" x14ac:dyDescent="0.2">
      <c r="A4173" s="55">
        <v>4112</v>
      </c>
      <c r="B4173" s="1232">
        <f>'Short-Term Long-Term Debt 25'!H49</f>
        <v>4918252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2540</v>
      </c>
      <c r="C4268" s="14" t="s">
        <v>671</v>
      </c>
      <c r="D4268" s="14" t="str">
        <f t="shared" si="65"/>
        <v>Error?</v>
      </c>
    </row>
    <row r="4269" spans="1:5" x14ac:dyDescent="0.2">
      <c r="A4269" s="91">
        <v>4208</v>
      </c>
      <c r="B4269" s="1232">
        <f>'FP Info 3'!J16</f>
        <v>5321043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14400</v>
      </c>
      <c r="D4331" s="14" t="str">
        <f t="shared" si="66"/>
        <v>Error?</v>
      </c>
    </row>
    <row r="4332" spans="1:4" x14ac:dyDescent="0.2">
      <c r="A4332" s="55">
        <v>4271</v>
      </c>
      <c r="B4332" s="1232">
        <f>'Revenues 9-14'!C210</f>
        <v>71378</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175015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413643</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305368</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305368</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119983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26251</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26251</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8363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165182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187390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843252786</v>
      </c>
      <c r="D4995" s="14" t="str">
        <f t="shared" si="77"/>
        <v>Error?</v>
      </c>
    </row>
    <row r="4996" spans="1:4" x14ac:dyDescent="0.2">
      <c r="A4996" s="91">
        <v>4935</v>
      </c>
      <c r="B4996" s="1232">
        <f>'FP Info 3'!H31</f>
        <v>116368884.46800001</v>
      </c>
      <c r="D4996" s="14" t="str">
        <f t="shared" si="77"/>
        <v>Error?</v>
      </c>
    </row>
    <row r="4997" spans="1:4" x14ac:dyDescent="0.2">
      <c r="A4997" s="91">
        <v>4936</v>
      </c>
      <c r="B4997" s="1232">
        <f>'FP Info 3'!H37</f>
        <v>28399255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243144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14910673</v>
      </c>
      <c r="D5061" s="14" t="str">
        <f t="shared" si="78"/>
        <v>Error?</v>
      </c>
    </row>
    <row r="5062" spans="1:4" x14ac:dyDescent="0.2">
      <c r="A5062" s="83">
        <v>5001</v>
      </c>
      <c r="D5062" s="14" t="str">
        <f t="shared" si="78"/>
        <v>OK</v>
      </c>
    </row>
    <row r="5063" spans="1:4" x14ac:dyDescent="0.2">
      <c r="A5063" s="55">
        <v>5002</v>
      </c>
      <c r="B5063" s="1232">
        <f>'Revenues 9-14'!C7</f>
        <v>324219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15478036</v>
      </c>
      <c r="C5066" s="14" t="s">
        <v>671</v>
      </c>
      <c r="D5066" s="14" t="str">
        <f t="shared" si="78"/>
        <v>Error?</v>
      </c>
    </row>
    <row r="5067" spans="1:4" x14ac:dyDescent="0.2">
      <c r="A5067" s="55">
        <v>5006</v>
      </c>
      <c r="B5067" s="1232">
        <f>'Revenues 9-14'!C14</f>
        <v>18952</v>
      </c>
      <c r="D5067" s="14" t="str">
        <f t="shared" si="78"/>
        <v>Error?</v>
      </c>
    </row>
    <row r="5068" spans="1:4" x14ac:dyDescent="0.2">
      <c r="A5068" s="55">
        <v>5007</v>
      </c>
      <c r="B5068" s="1232">
        <f>'Revenues 9-14'!C15</f>
        <v>9274</v>
      </c>
      <c r="D5068" s="14" t="str">
        <f t="shared" si="78"/>
        <v>Error?</v>
      </c>
    </row>
    <row r="5069" spans="1:4" x14ac:dyDescent="0.2">
      <c r="A5069" s="55">
        <v>5008</v>
      </c>
      <c r="B5069" s="1232">
        <f>'Revenues 9-14'!C16</f>
        <v>4398705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4426931</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29829</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115927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9630</v>
      </c>
      <c r="D5086" s="14" t="str">
        <f t="shared" si="78"/>
        <v>Error?</v>
      </c>
    </row>
    <row r="5087" spans="1:4" x14ac:dyDescent="0.2">
      <c r="A5087" s="55">
        <v>5026</v>
      </c>
      <c r="B5087" s="1232">
        <f>'Revenues 9-14'!C40</f>
        <v>155386</v>
      </c>
      <c r="C5087" s="14" t="s">
        <v>671</v>
      </c>
      <c r="D5087" s="14" t="str">
        <f t="shared" si="78"/>
        <v>Error?</v>
      </c>
    </row>
    <row r="5088" spans="1:4" x14ac:dyDescent="0.2">
      <c r="A5088" s="55">
        <v>5027</v>
      </c>
      <c r="B5088" s="1232">
        <f>'Revenues 9-14'!C65</f>
        <v>33304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33304</v>
      </c>
      <c r="C5090" s="14" t="s">
        <v>671</v>
      </c>
      <c r="D5090" s="14" t="str">
        <f t="shared" si="78"/>
        <v>Error?</v>
      </c>
    </row>
    <row r="5091" spans="1:4" x14ac:dyDescent="0.2">
      <c r="A5091" s="55">
        <v>5030</v>
      </c>
      <c r="B5091" s="1232">
        <f>'Revenues 9-14'!C70</f>
        <v>52636</v>
      </c>
      <c r="D5091" s="14" t="str">
        <f t="shared" si="78"/>
        <v>Error?</v>
      </c>
    </row>
    <row r="5092" spans="1:4" x14ac:dyDescent="0.2">
      <c r="A5092" s="55">
        <v>5031</v>
      </c>
      <c r="B5092" s="1232">
        <f>'Revenues 9-14'!C71</f>
        <v>390772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72956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1098173</v>
      </c>
      <c r="C5096" s="14" t="s">
        <v>671</v>
      </c>
      <c r="D5096" s="14" t="str">
        <f t="shared" si="78"/>
        <v>Error?</v>
      </c>
    </row>
    <row r="5097" spans="1:4" x14ac:dyDescent="0.2">
      <c r="A5097" s="55">
        <v>5036</v>
      </c>
      <c r="B5097" s="1232">
        <f>'Revenues 9-14'!C77</f>
        <v>191773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21076</v>
      </c>
      <c r="D5101" s="14" t="str">
        <f t="shared" si="78"/>
        <v>Error?</v>
      </c>
    </row>
    <row r="5102" spans="1:4" x14ac:dyDescent="0.2">
      <c r="A5102" s="55">
        <v>5041</v>
      </c>
      <c r="B5102" s="1232">
        <f>'Revenues 9-14'!C82</f>
        <v>212849</v>
      </c>
      <c r="C5102" s="14" t="s">
        <v>671</v>
      </c>
      <c r="D5102" s="14" t="str">
        <f t="shared" si="78"/>
        <v>Error?</v>
      </c>
    </row>
    <row r="5103" spans="1:4" x14ac:dyDescent="0.2">
      <c r="A5103" s="55">
        <v>5042</v>
      </c>
      <c r="B5103" s="1232">
        <f>'Revenues 9-14'!C84</f>
        <v>226396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226396</v>
      </c>
      <c r="C5112" s="14" t="s">
        <v>671</v>
      </c>
      <c r="D5112" s="14" t="str">
        <f t="shared" si="78"/>
        <v>Error?</v>
      </c>
    </row>
    <row r="5113" spans="1:4" x14ac:dyDescent="0.2">
      <c r="A5113" s="55">
        <v>5052</v>
      </c>
      <c r="B5113" s="1232">
        <f>'Revenues 9-14'!C95</f>
        <v>7845</v>
      </c>
      <c r="D5113" s="14" t="str">
        <f t="shared" si="78"/>
        <v>Error?</v>
      </c>
    </row>
    <row r="5114" spans="1:4" x14ac:dyDescent="0.2">
      <c r="A5114" s="55">
        <v>5053</v>
      </c>
      <c r="B5114" s="1232">
        <f>'Revenues 9-14'!C96</f>
        <v>947025</v>
      </c>
      <c r="D5114" s="14" t="str">
        <f t="shared" si="78"/>
        <v>Error?</v>
      </c>
    </row>
    <row r="5115" spans="1:4" x14ac:dyDescent="0.2">
      <c r="A5115" s="55">
        <v>5054</v>
      </c>
      <c r="B5115" s="1232">
        <f>'Revenues 9-14'!C98</f>
        <v>85</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1147</v>
      </c>
      <c r="D5118" s="14" t="str">
        <f t="shared" si="78"/>
        <v>Error?</v>
      </c>
    </row>
    <row r="5119" spans="1:4" x14ac:dyDescent="0.2">
      <c r="A5119" s="55">
        <v>5058</v>
      </c>
      <c r="B5119" s="1232">
        <f>'Revenues 9-14'!C107</f>
        <v>133428</v>
      </c>
      <c r="D5119" s="14" t="str">
        <f t="shared" ref="D5119:D5182" si="79">IF(ISBLANK(B5119),"OK",IF(A5119-B5119=0,"OK","Error?"))</f>
        <v>Error?</v>
      </c>
    </row>
    <row r="5120" spans="1:4" x14ac:dyDescent="0.2">
      <c r="A5120" s="55">
        <v>5059</v>
      </c>
      <c r="B5120" s="1232">
        <f>'Revenues 9-14'!C108</f>
        <v>1128941</v>
      </c>
      <c r="C5120" s="14" t="s">
        <v>671</v>
      </c>
      <c r="D5120" s="14" t="str">
        <f t="shared" si="79"/>
        <v>Error?</v>
      </c>
    </row>
    <row r="5121" spans="1:4" x14ac:dyDescent="0.2">
      <c r="A5121" s="55">
        <v>5060</v>
      </c>
      <c r="B5121" s="1232">
        <f>'Revenues 9-14'!C109</f>
        <v>22760016</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12108877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12296267</v>
      </c>
      <c r="C5132" s="14" t="s">
        <v>671</v>
      </c>
      <c r="D5132" s="14" t="str">
        <f t="shared" si="79"/>
        <v>Error?</v>
      </c>
    </row>
    <row r="5133" spans="1:4" x14ac:dyDescent="0.2">
      <c r="A5133" s="55">
        <v>5072</v>
      </c>
      <c r="B5133" s="1232">
        <f>'Revenues 9-14'!C124</f>
        <v>995547</v>
      </c>
      <c r="D5133" s="14" t="str">
        <f t="shared" si="79"/>
        <v>Error?</v>
      </c>
    </row>
    <row r="5134" spans="1:4" x14ac:dyDescent="0.2">
      <c r="A5134" s="55">
        <v>5073</v>
      </c>
      <c r="B5134" s="1232">
        <f>'Revenues 9-14'!C125</f>
        <v>864698</v>
      </c>
      <c r="D5134" s="14" t="str">
        <f t="shared" si="79"/>
        <v>Error?</v>
      </c>
    </row>
    <row r="5135" spans="1:4" x14ac:dyDescent="0.2">
      <c r="A5135" s="55">
        <v>5074</v>
      </c>
      <c r="B5135" s="1232">
        <f>'Revenues 9-14'!C126</f>
        <v>1324309</v>
      </c>
      <c r="D5135" s="14" t="str">
        <f t="shared" si="79"/>
        <v>Error?</v>
      </c>
    </row>
    <row r="5136" spans="1:4" x14ac:dyDescent="0.2">
      <c r="A5136" s="83">
        <v>5075</v>
      </c>
      <c r="D5136" s="14" t="str">
        <f t="shared" si="79"/>
        <v>OK</v>
      </c>
    </row>
    <row r="5137" spans="1:4" x14ac:dyDescent="0.2">
      <c r="A5137" s="55">
        <v>5076</v>
      </c>
      <c r="B5137" s="1232">
        <f>'Revenues 9-14'!C127</f>
        <v>306020</v>
      </c>
      <c r="D5137" s="14" t="str">
        <f t="shared" si="79"/>
        <v>Error?</v>
      </c>
    </row>
    <row r="5138" spans="1:4" x14ac:dyDescent="0.2">
      <c r="A5138" s="83">
        <v>5077</v>
      </c>
      <c r="D5138" s="14" t="str">
        <f t="shared" si="79"/>
        <v>OK</v>
      </c>
    </row>
    <row r="5139" spans="1:4" x14ac:dyDescent="0.2">
      <c r="A5139" s="55">
        <v>5078</v>
      </c>
      <c r="B5139" s="1232">
        <f>'Revenues 9-14'!C128</f>
        <v>47866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13315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3551755</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17521</v>
      </c>
      <c r="D5167" s="14" t="str">
        <f t="shared" si="79"/>
        <v>Error?</v>
      </c>
    </row>
    <row r="5168" spans="1:4" x14ac:dyDescent="0.2">
      <c r="A5168" s="55">
        <v>5107</v>
      </c>
      <c r="B5168" s="1232">
        <f>'Revenues 9-14'!C147</f>
        <v>73204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57098</v>
      </c>
      <c r="D5194" s="14" t="str">
        <f t="shared" si="80"/>
        <v>Error?</v>
      </c>
    </row>
    <row r="5195" spans="1:4" x14ac:dyDescent="0.2">
      <c r="A5195" s="83">
        <v>5134</v>
      </c>
      <c r="D5195" s="14" t="str">
        <f t="shared" si="80"/>
        <v>OK</v>
      </c>
    </row>
    <row r="5196" spans="1:4" x14ac:dyDescent="0.2">
      <c r="A5196" s="55">
        <v>5135</v>
      </c>
      <c r="B5196" s="1232">
        <f>'Revenues 9-14'!C158</f>
        <v>487300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4195241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16491508</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1926083</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1926083</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1594561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475889</v>
      </c>
      <c r="D5241" s="14" t="str">
        <f t="shared" si="80"/>
        <v>Error?</v>
      </c>
    </row>
    <row r="5242" spans="1:4" x14ac:dyDescent="0.2">
      <c r="A5242" s="55">
        <v>5181</v>
      </c>
      <c r="B5242" s="1232">
        <f>'Revenues 9-14'!C197</f>
        <v>77660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2162510</v>
      </c>
      <c r="C5246" s="14" t="s">
        <v>671</v>
      </c>
      <c r="D5246" s="14" t="str">
        <f t="shared" si="80"/>
        <v>Error?</v>
      </c>
    </row>
    <row r="5247" spans="1:4" x14ac:dyDescent="0.2">
      <c r="A5247" s="55">
        <v>5186</v>
      </c>
      <c r="B5247" s="1232">
        <f>'Revenues 9-14'!C203</f>
        <v>2104468</v>
      </c>
      <c r="D5247" s="14" t="str">
        <f t="shared" ref="D5247:D5310" si="81">IF(ISBLANK(B5247),"OK",IF(A5247-B5247=0,"OK","Error?"))</f>
        <v>Error?</v>
      </c>
    </row>
    <row r="5248" spans="1:4" x14ac:dyDescent="0.2">
      <c r="A5248" s="55">
        <v>5187</v>
      </c>
      <c r="B5248" s="1232">
        <f>'Revenues 9-14'!C204</f>
        <v>70394</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2246240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116107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306215</v>
      </c>
      <c r="D5278" s="14" t="str">
        <f t="shared" si="81"/>
        <v>Error?</v>
      </c>
    </row>
    <row r="5279" spans="1:4" x14ac:dyDescent="0.2">
      <c r="A5279" s="55">
        <v>5218</v>
      </c>
      <c r="B5279" s="1232">
        <f>'Revenues 9-14'!C221</f>
        <v>189469</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611791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6199732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8125815</v>
      </c>
      <c r="C5326" s="14" t="s">
        <v>671</v>
      </c>
      <c r="D5326" s="14" t="str">
        <f t="shared" si="82"/>
        <v>Error?</v>
      </c>
    </row>
    <row r="5327" spans="1:4" x14ac:dyDescent="0.2">
      <c r="A5327" s="55">
        <v>5266</v>
      </c>
      <c r="B5327" s="1232">
        <f>'Revenues 9-14'!C275</f>
        <v>47377339</v>
      </c>
      <c r="C5327" s="14" t="s">
        <v>671</v>
      </c>
      <c r="D5327" s="14" t="str">
        <f t="shared" si="82"/>
        <v>Error?</v>
      </c>
    </row>
    <row r="5328" spans="1:4" x14ac:dyDescent="0.2">
      <c r="A5328" s="55">
        <v>5267</v>
      </c>
      <c r="B5328" s="1232">
        <f>'Revenues 9-14'!D5</f>
        <v>4051813</v>
      </c>
      <c r="D5328" s="14" t="str">
        <f t="shared" si="82"/>
        <v>Error?</v>
      </c>
    </row>
    <row r="5329" spans="1:4" x14ac:dyDescent="0.2">
      <c r="A5329" s="83">
        <v>5268</v>
      </c>
      <c r="D5329" s="14" t="str">
        <f t="shared" si="82"/>
        <v>OK</v>
      </c>
    </row>
    <row r="5330" spans="1:4" x14ac:dyDescent="0.2">
      <c r="A5330" s="55">
        <v>5269</v>
      </c>
      <c r="B5330" s="1232">
        <f>'Revenues 9-14'!D6</f>
        <v>162096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4213909</v>
      </c>
      <c r="C5334" s="14" t="s">
        <v>671</v>
      </c>
      <c r="D5334" s="14" t="str">
        <f t="shared" si="82"/>
        <v>Error?</v>
      </c>
    </row>
    <row r="5335" spans="1:4" x14ac:dyDescent="0.2">
      <c r="A5335" s="55">
        <v>5274</v>
      </c>
      <c r="B5335" s="1232">
        <f>'Revenues 9-14'!D14</f>
        <v>4910</v>
      </c>
      <c r="D5335" s="14" t="str">
        <f t="shared" si="82"/>
        <v>Error?</v>
      </c>
    </row>
    <row r="5336" spans="1:4" x14ac:dyDescent="0.2">
      <c r="A5336" s="55">
        <v>5275</v>
      </c>
      <c r="B5336" s="1232">
        <f>'Revenues 9-14'!D15</f>
        <v>2525</v>
      </c>
      <c r="D5336" s="14" t="str">
        <f t="shared" si="82"/>
        <v>Error?</v>
      </c>
    </row>
    <row r="5337" spans="1:4" x14ac:dyDescent="0.2">
      <c r="A5337" s="55">
        <v>5276</v>
      </c>
      <c r="B5337" s="1232">
        <f>'Revenues 9-14'!D16</f>
        <v>219406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226841</v>
      </c>
      <c r="C5339" s="14" t="s">
        <v>671</v>
      </c>
      <c r="D5339" s="14" t="str">
        <f t="shared" si="82"/>
        <v>Error?</v>
      </c>
    </row>
    <row r="5340" spans="1:4" x14ac:dyDescent="0.2">
      <c r="A5340" s="55">
        <v>5279</v>
      </c>
      <c r="B5340" s="1232">
        <f>'Revenues 9-14'!D65</f>
        <v>15684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15684</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64851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121491</v>
      </c>
      <c r="D5354" s="14" t="str">
        <f t="shared" si="82"/>
        <v>Error?</v>
      </c>
    </row>
    <row r="5355" spans="1:4" x14ac:dyDescent="0.2">
      <c r="A5355" s="55">
        <v>5294</v>
      </c>
      <c r="B5355" s="1232">
        <f>'Revenues 9-14'!D108</f>
        <v>186342</v>
      </c>
      <c r="C5355" s="14" t="s">
        <v>671</v>
      </c>
      <c r="D5355" s="14" t="str">
        <f t="shared" si="82"/>
        <v>Error?</v>
      </c>
    </row>
    <row r="5356" spans="1:4" x14ac:dyDescent="0.2">
      <c r="A5356" s="55">
        <v>5295</v>
      </c>
      <c r="B5356" s="1232">
        <f>'Revenues 9-14'!D109</f>
        <v>4642776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4642776</v>
      </c>
      <c r="C5508" s="14" t="s">
        <v>671</v>
      </c>
      <c r="D5508" s="14" t="str">
        <f t="shared" si="85"/>
        <v>Error?</v>
      </c>
    </row>
    <row r="5509" spans="1:4" x14ac:dyDescent="0.2">
      <c r="A5509" s="55">
        <v>5448</v>
      </c>
      <c r="B5509" s="1232">
        <f>'Revenues 9-14'!E5</f>
        <v>5568595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5568595</v>
      </c>
      <c r="C5513" s="14" t="s">
        <v>671</v>
      </c>
      <c r="D5513" s="14" t="str">
        <f t="shared" si="85"/>
        <v>Error?</v>
      </c>
    </row>
    <row r="5514" spans="1:4" x14ac:dyDescent="0.2">
      <c r="A5514" s="55">
        <v>5453</v>
      </c>
      <c r="B5514" s="1232">
        <f>'Revenues 9-14'!E14</f>
        <v>6748</v>
      </c>
      <c r="D5514" s="14" t="str">
        <f t="shared" si="85"/>
        <v>Error?</v>
      </c>
    </row>
    <row r="5515" spans="1:4" x14ac:dyDescent="0.2">
      <c r="A5515" s="55">
        <v>5454</v>
      </c>
      <c r="B5515" s="1232">
        <f>'Revenues 9-14'!E15</f>
        <v>3337</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10085</v>
      </c>
      <c r="C5518" s="14" t="s">
        <v>671</v>
      </c>
      <c r="D5518" s="14" t="str">
        <f t="shared" si="85"/>
        <v>Error?</v>
      </c>
    </row>
    <row r="5519" spans="1:4" x14ac:dyDescent="0.2">
      <c r="A5519" s="55">
        <v>5458</v>
      </c>
      <c r="B5519" s="1232">
        <f>'Revenues 9-14'!E65</f>
        <v>7690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7690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5586370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5612621</v>
      </c>
      <c r="C5552" s="14" t="s">
        <v>671</v>
      </c>
      <c r="D5552" s="14" t="str">
        <f t="shared" si="85"/>
        <v>Error?</v>
      </c>
    </row>
    <row r="5553" spans="1:4" x14ac:dyDescent="0.2">
      <c r="A5553" s="55">
        <v>5492</v>
      </c>
      <c r="B5553" s="1232">
        <f>'Revenues 9-14'!F5</f>
        <v>1620765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1620765</v>
      </c>
      <c r="C5557" s="14" t="s">
        <v>671</v>
      </c>
      <c r="D5557" s="14" t="str">
        <f t="shared" si="85"/>
        <v>Error?</v>
      </c>
    </row>
    <row r="5558" spans="1:4" x14ac:dyDescent="0.2">
      <c r="A5558" s="55">
        <v>5497</v>
      </c>
      <c r="B5558" s="1232">
        <f>'Revenues 9-14'!F14</f>
        <v>1964</v>
      </c>
      <c r="D5558" s="14" t="str">
        <f t="shared" si="85"/>
        <v>Error?</v>
      </c>
    </row>
    <row r="5559" spans="1:4" x14ac:dyDescent="0.2">
      <c r="A5559" s="55">
        <v>5498</v>
      </c>
      <c r="B5559" s="1232">
        <f>'Revenues 9-14'!F15</f>
        <v>971</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2935</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142015</v>
      </c>
      <c r="D5565" s="14" t="str">
        <f t="shared" si="85"/>
        <v>Error?</v>
      </c>
    </row>
    <row r="5566" spans="1:4" x14ac:dyDescent="0.2">
      <c r="A5566" s="55">
        <v>5505</v>
      </c>
      <c r="B5566" s="1232">
        <f>'Revenues 9-14'!F45</f>
        <v>135259</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277274</v>
      </c>
      <c r="C5579" s="14" t="s">
        <v>671</v>
      </c>
      <c r="D5579" s="14" t="str">
        <f t="shared" si="86"/>
        <v>Error?</v>
      </c>
    </row>
    <row r="5580" spans="1:4" x14ac:dyDescent="0.2">
      <c r="A5580" s="55">
        <v>5519</v>
      </c>
      <c r="B5580" s="1232">
        <f>'Revenues 9-14'!F65</f>
        <v>3894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3894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46541</v>
      </c>
      <c r="D5586" s="14" t="str">
        <f t="shared" si="86"/>
        <v>Error?</v>
      </c>
    </row>
    <row r="5587" spans="1:4" x14ac:dyDescent="0.2">
      <c r="A5587" s="55">
        <v>5526</v>
      </c>
      <c r="B5587" s="1232">
        <f>'Revenues 9-14'!F108</f>
        <v>46541</v>
      </c>
      <c r="C5587" s="14" t="s">
        <v>671</v>
      </c>
      <c r="D5587" s="14" t="str">
        <f t="shared" si="86"/>
        <v>Error?</v>
      </c>
    </row>
    <row r="5588" spans="1:4" x14ac:dyDescent="0.2">
      <c r="A5588" s="55">
        <v>5527</v>
      </c>
      <c r="B5588" s="1232">
        <f>'Revenues 9-14'!F109</f>
        <v>1951409</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478605</v>
      </c>
      <c r="D5615" s="14" t="str">
        <f t="shared" si="86"/>
        <v>Error?</v>
      </c>
    </row>
    <row r="5616" spans="1:4" x14ac:dyDescent="0.2">
      <c r="A5616" s="83">
        <v>5555</v>
      </c>
      <c r="D5616" s="14" t="str">
        <f t="shared" si="86"/>
        <v>OK</v>
      </c>
    </row>
    <row r="5617" spans="1:4" x14ac:dyDescent="0.2">
      <c r="A5617" s="55">
        <v>5556</v>
      </c>
      <c r="B5617" s="1232">
        <f>'Revenues 9-14'!F152</f>
        <v>1020092</v>
      </c>
      <c r="D5617" s="14" t="str">
        <f t="shared" si="86"/>
        <v>Error?</v>
      </c>
    </row>
    <row r="5618" spans="1:4" x14ac:dyDescent="0.2">
      <c r="A5618" s="55">
        <v>5557</v>
      </c>
      <c r="B5618" s="1232">
        <f>'Revenues 9-14'!F154</f>
        <v>1498697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1498697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1498697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3450106</v>
      </c>
      <c r="C5720" s="14" t="s">
        <v>671</v>
      </c>
      <c r="D5720" s="14" t="str">
        <f t="shared" si="88"/>
        <v>Error?</v>
      </c>
    </row>
    <row r="5721" spans="1:4" x14ac:dyDescent="0.2">
      <c r="A5721" s="55">
        <v>5660</v>
      </c>
      <c r="B5721" s="1232">
        <f>'Revenues 9-14'!G5</f>
        <v>1744715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1308520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3053235</v>
      </c>
      <c r="C5725" s="14" t="s">
        <v>671</v>
      </c>
      <c r="D5725" s="14" t="str">
        <f t="shared" si="88"/>
        <v>Error?</v>
      </c>
    </row>
    <row r="5726" spans="1:4" x14ac:dyDescent="0.2">
      <c r="A5726" s="55">
        <v>5665</v>
      </c>
      <c r="B5726" s="1232">
        <f>'Revenues 9-14'!G14</f>
        <v>3700</v>
      </c>
      <c r="D5726" s="14" t="str">
        <f t="shared" si="88"/>
        <v>Error?</v>
      </c>
    </row>
    <row r="5727" spans="1:4" x14ac:dyDescent="0.2">
      <c r="A5727" s="55">
        <v>5666</v>
      </c>
      <c r="B5727" s="1232">
        <f>'Revenues 9-14'!G15</f>
        <v>1830</v>
      </c>
      <c r="D5727" s="14" t="str">
        <f t="shared" si="88"/>
        <v>Error?</v>
      </c>
    </row>
    <row r="5728" spans="1:4" x14ac:dyDescent="0.2">
      <c r="A5728" s="55">
        <v>5667</v>
      </c>
      <c r="B5728" s="1232">
        <f>'Revenues 9-14'!G16</f>
        <v>243058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248588</v>
      </c>
      <c r="C5730" s="14" t="s">
        <v>671</v>
      </c>
      <c r="D5730" s="14" t="str">
        <f t="shared" si="88"/>
        <v>Error?</v>
      </c>
    </row>
    <row r="5731" spans="1:4" x14ac:dyDescent="0.2">
      <c r="A5731" s="55">
        <v>5670</v>
      </c>
      <c r="B5731" s="1232">
        <f>'Revenues 9-14'!G65</f>
        <v>18503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18503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3320326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57368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57368</v>
      </c>
      <c r="C5881" s="14" t="s">
        <v>671</v>
      </c>
      <c r="D5881" s="14" t="str">
        <f t="shared" si="90"/>
        <v>Error?</v>
      </c>
    </row>
    <row r="5882" spans="1:4" x14ac:dyDescent="0.2">
      <c r="A5882" s="55">
        <v>5821</v>
      </c>
      <c r="B5882" s="1232">
        <f>'Revenues 9-14'!H96</f>
        <v>225000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225000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282368</v>
      </c>
      <c r="C5915" s="14" t="s">
        <v>671</v>
      </c>
      <c r="D5915" s="14" t="str">
        <f t="shared" si="91"/>
        <v>Error?</v>
      </c>
    </row>
    <row r="5916" spans="1:4" x14ac:dyDescent="0.2">
      <c r="A5916" s="55">
        <v>5855</v>
      </c>
      <c r="B5916" s="1232">
        <f>'Revenues 9-14'!I5</f>
        <v>405241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405241</v>
      </c>
      <c r="C5918" s="14" t="s">
        <v>671</v>
      </c>
      <c r="D5918" s="14" t="str">
        <f t="shared" si="91"/>
        <v>Error?</v>
      </c>
    </row>
    <row r="5919" spans="1:4" x14ac:dyDescent="0.2">
      <c r="A5919" s="55">
        <v>5858</v>
      </c>
      <c r="B5919" s="1232">
        <f>'Revenues 9-14'!I14</f>
        <v>491</v>
      </c>
      <c r="D5919" s="14" t="str">
        <f t="shared" si="91"/>
        <v>Error?</v>
      </c>
    </row>
    <row r="5920" spans="1:4" x14ac:dyDescent="0.2">
      <c r="A5920" s="55">
        <v>5859</v>
      </c>
      <c r="B5920" s="1232">
        <f>'Revenues 9-14'!I15</f>
        <v>243</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734</v>
      </c>
      <c r="C5923" s="14" t="s">
        <v>671</v>
      </c>
      <c r="D5923" s="14" t="str">
        <f t="shared" si="91"/>
        <v>Error?</v>
      </c>
    </row>
    <row r="5924" spans="1:4" x14ac:dyDescent="0.2">
      <c r="A5924" s="55">
        <v>5863</v>
      </c>
      <c r="B5924" s="1232">
        <f>'Revenues 9-14'!I65</f>
        <v>21704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21704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427679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405241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405241</v>
      </c>
      <c r="C5987" s="14" t="s">
        <v>671</v>
      </c>
      <c r="D5987" s="14" t="str">
        <f t="shared" si="92"/>
        <v>Error?</v>
      </c>
    </row>
    <row r="5988" spans="1:4" x14ac:dyDescent="0.2">
      <c r="A5988" s="55">
        <v>5927</v>
      </c>
      <c r="B5988" s="1232">
        <f>'Revenues 9-14'!K14</f>
        <v>491</v>
      </c>
      <c r="D5988" s="14" t="str">
        <f t="shared" si="92"/>
        <v>Error?</v>
      </c>
    </row>
    <row r="5989" spans="1:4" x14ac:dyDescent="0.2">
      <c r="A5989" s="55">
        <v>5928</v>
      </c>
      <c r="B5989" s="1232">
        <f>'Revenues 9-14'!K15</f>
        <v>243</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734</v>
      </c>
      <c r="C5992" s="14" t="s">
        <v>671</v>
      </c>
      <c r="D5992" s="14" t="str">
        <f t="shared" si="92"/>
        <v>Error?</v>
      </c>
    </row>
    <row r="5993" spans="1:4" x14ac:dyDescent="0.2">
      <c r="A5993" s="55">
        <v>5932</v>
      </c>
      <c r="B5993" s="1232">
        <f>'Revenues 9-14'!K65</f>
        <v>3439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3439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409414</v>
      </c>
      <c r="C6023" s="14" t="s">
        <v>671</v>
      </c>
      <c r="D6023" s="14" t="str">
        <f t="shared" si="93"/>
        <v>Error?</v>
      </c>
    </row>
    <row r="6024" spans="1:5" x14ac:dyDescent="0.2">
      <c r="A6024" s="55">
        <v>5963</v>
      </c>
      <c r="B6024" s="1232">
        <f>'Revenues 9-14'!G109</f>
        <v>3320326</v>
      </c>
      <c r="C6024" s="14" t="s">
        <v>671</v>
      </c>
      <c r="D6024" s="14" t="str">
        <f t="shared" si="93"/>
        <v>Error?</v>
      </c>
    </row>
    <row r="6025" spans="1:5" x14ac:dyDescent="0.2">
      <c r="A6025" s="55">
        <v>5964</v>
      </c>
      <c r="B6025" s="1232">
        <f>'Revenues 9-14'!H109</f>
        <v>282368</v>
      </c>
      <c r="C6025" s="14" t="s">
        <v>671</v>
      </c>
      <c r="D6025" s="14" t="str">
        <f t="shared" si="93"/>
        <v>Error?</v>
      </c>
    </row>
    <row r="6026" spans="1:5" x14ac:dyDescent="0.2">
      <c r="A6026" s="55">
        <v>5965</v>
      </c>
      <c r="B6026" s="1232">
        <f>'Revenues 9-14'!I109</f>
        <v>427679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409414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581809</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252864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5878.03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360000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3280965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360000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3280965</v>
      </c>
      <c r="D6215" s="14" t="str">
        <f t="shared" si="96"/>
        <v>Error?</v>
      </c>
      <c r="E6215" s="14" t="s">
        <v>209</v>
      </c>
    </row>
    <row r="6216" spans="1:5" x14ac:dyDescent="0.2">
      <c r="A6216">
        <v>6155</v>
      </c>
      <c r="B6216" s="1232">
        <f>'Assets-Liab 5-6'!J41</f>
        <v>3280965</v>
      </c>
      <c r="D6216" s="14" t="str">
        <f t="shared" si="96"/>
        <v>Error?</v>
      </c>
      <c r="E6216" s="14" t="s">
        <v>209</v>
      </c>
    </row>
    <row r="6217" spans="1:5" x14ac:dyDescent="0.2">
      <c r="A6217">
        <v>6156</v>
      </c>
      <c r="B6217" s="1232">
        <f>'Assets-Liab 5-6'!J4</f>
        <v>3280965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2173275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2173275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2173275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1703604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1703604</v>
      </c>
      <c r="D6229" s="14" t="str">
        <f t="shared" si="96"/>
        <v>Error?</v>
      </c>
      <c r="E6229" s="14" t="s">
        <v>209</v>
      </c>
    </row>
    <row r="6230" spans="1:5" x14ac:dyDescent="0.2">
      <c r="A6230">
        <v>6169</v>
      </c>
      <c r="B6230" s="1232">
        <f>'Acct Summary 7-8'!J20</f>
        <v>469671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469671</v>
      </c>
      <c r="D6263" s="14" t="str">
        <f t="shared" si="96"/>
        <v>Error?</v>
      </c>
      <c r="E6263" s="14" t="s">
        <v>209</v>
      </c>
    </row>
    <row r="6264" spans="1:5" x14ac:dyDescent="0.2">
      <c r="A6264">
        <v>6203</v>
      </c>
      <c r="B6264" s="1232">
        <f>'Acct Summary 7-8'!J79</f>
        <v>2811294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3280965</v>
      </c>
      <c r="D6266" s="14" t="str">
        <f t="shared" si="96"/>
        <v>Error?</v>
      </c>
      <c r="E6266" s="14" t="s">
        <v>209</v>
      </c>
    </row>
    <row r="6267" spans="1:5" x14ac:dyDescent="0.2">
      <c r="A6267">
        <v>6206</v>
      </c>
      <c r="B6267" s="1232">
        <f>'Acct Summary 7-8'!C82</f>
        <v>-156945</v>
      </c>
      <c r="D6267" s="14" t="str">
        <f t="shared" si="96"/>
        <v>Error?</v>
      </c>
      <c r="E6267" s="14" t="s">
        <v>209</v>
      </c>
    </row>
    <row r="6268" spans="1:5" x14ac:dyDescent="0.2">
      <c r="A6268">
        <v>6207</v>
      </c>
      <c r="B6268" s="1232">
        <f>'Acct Summary 7-8'!D82</f>
        <v>-1032960</v>
      </c>
      <c r="D6268" s="14" t="str">
        <f t="shared" si="96"/>
        <v>Error?</v>
      </c>
      <c r="E6268" s="14" t="s">
        <v>209</v>
      </c>
    </row>
    <row r="6269" spans="1:5" x14ac:dyDescent="0.2">
      <c r="A6269">
        <v>6208</v>
      </c>
      <c r="B6269" s="1232">
        <f>'Acct Summary 7-8'!E82</f>
        <v>16742</v>
      </c>
      <c r="D6269" s="14" t="str">
        <f t="shared" si="96"/>
        <v>Error?</v>
      </c>
      <c r="E6269" s="14" t="s">
        <v>209</v>
      </c>
    </row>
    <row r="6270" spans="1:5" x14ac:dyDescent="0.2">
      <c r="A6270">
        <v>6209</v>
      </c>
      <c r="B6270" s="1232">
        <f>'Acct Summary 7-8'!F82</f>
        <v>-147630</v>
      </c>
      <c r="D6270" s="14" t="str">
        <f t="shared" si="96"/>
        <v>Error?</v>
      </c>
      <c r="E6270" s="14" t="s">
        <v>209</v>
      </c>
    </row>
    <row r="6271" spans="1:5" x14ac:dyDescent="0.2">
      <c r="A6271">
        <v>6210</v>
      </c>
      <c r="B6271" s="1232">
        <f>'Acct Summary 7-8'!G82</f>
        <v>20004</v>
      </c>
      <c r="D6271" s="14" t="str">
        <f t="shared" ref="D6271:D6334" si="97">IF(ISBLANK(B6271),"OK",IF(A6271-B6271=0,"OK","Error?"))</f>
        <v>Error?</v>
      </c>
      <c r="E6271" s="14" t="s">
        <v>209</v>
      </c>
    </row>
    <row r="6272" spans="1:5" x14ac:dyDescent="0.2">
      <c r="A6272">
        <v>6211</v>
      </c>
      <c r="B6272" s="1232">
        <f>'Acct Summary 7-8'!H82</f>
        <v>-4016583</v>
      </c>
      <c r="D6272" s="14" t="str">
        <f t="shared" si="97"/>
        <v>Error?</v>
      </c>
      <c r="E6272" s="14" t="s">
        <v>209</v>
      </c>
    </row>
    <row r="6273" spans="1:5" x14ac:dyDescent="0.2">
      <c r="A6273">
        <v>6212</v>
      </c>
      <c r="B6273" s="1232">
        <f>'Acct Summary 7-8'!I82</f>
        <v>22438</v>
      </c>
      <c r="D6273" s="14" t="str">
        <f t="shared" si="97"/>
        <v>Error?</v>
      </c>
      <c r="E6273" s="14" t="s">
        <v>209</v>
      </c>
    </row>
    <row r="6274" spans="1:5" x14ac:dyDescent="0.2">
      <c r="A6274">
        <v>6213</v>
      </c>
      <c r="B6274" s="1232">
        <f>'Acct Summary 7-8'!J82</f>
        <v>469671</v>
      </c>
      <c r="D6274" s="14" t="str">
        <f t="shared" si="97"/>
        <v>Error?</v>
      </c>
      <c r="E6274" s="14" t="s">
        <v>209</v>
      </c>
    </row>
    <row r="6275" spans="1:5" x14ac:dyDescent="0.2">
      <c r="A6275">
        <v>6214</v>
      </c>
      <c r="B6275" s="1232">
        <f>'Acct Summary 7-8'!K82</f>
        <v>-202746</v>
      </c>
      <c r="D6275" s="14" t="str">
        <f t="shared" si="97"/>
        <v>Error?</v>
      </c>
      <c r="E6275" s="14" t="s">
        <v>209</v>
      </c>
    </row>
    <row r="6276" spans="1:5" x14ac:dyDescent="0.2">
      <c r="A6276">
        <v>6215</v>
      </c>
      <c r="B6276" s="1232">
        <f>'Acct Summary 7-8'!C83</f>
        <v>-0.31424132179776992</v>
      </c>
      <c r="D6276" s="14" t="str">
        <f t="shared" si="97"/>
        <v>Error?</v>
      </c>
      <c r="E6276" s="14" t="s">
        <v>209</v>
      </c>
    </row>
    <row r="6277" spans="1:5" x14ac:dyDescent="0.2">
      <c r="A6277">
        <v>6216</v>
      </c>
      <c r="B6277" s="1232">
        <f>'Acct Summary 7-8'!D83</f>
        <v>-4.2087592846869386</v>
      </c>
      <c r="D6277" s="14" t="str">
        <f t="shared" si="97"/>
        <v>Error?</v>
      </c>
      <c r="E6277" s="14" t="s">
        <v>209</v>
      </c>
    </row>
    <row r="6278" spans="1:5" x14ac:dyDescent="0.2">
      <c r="A6278">
        <v>6217</v>
      </c>
      <c r="B6278" s="1232">
        <f>'Acct Summary 7-8'!E83</f>
        <v>3.8243651946675436E-2</v>
      </c>
      <c r="D6278" s="14" t="str">
        <f t="shared" si="97"/>
        <v>Error?</v>
      </c>
      <c r="E6278" s="14" t="s">
        <v>209</v>
      </c>
    </row>
    <row r="6279" spans="1:5" x14ac:dyDescent="0.2">
      <c r="A6279">
        <v>6218</v>
      </c>
      <c r="B6279" s="1232">
        <f>'Acct Summary 7-8'!F83</f>
        <v>-1.2195887615758907</v>
      </c>
      <c r="D6279" s="14" t="str">
        <f t="shared" si="97"/>
        <v>Error?</v>
      </c>
      <c r="E6279" s="14" t="s">
        <v>209</v>
      </c>
    </row>
    <row r="6280" spans="1:5" x14ac:dyDescent="0.2">
      <c r="A6280">
        <v>6219</v>
      </c>
      <c r="B6280" s="1232">
        <f>'Acct Summary 7-8'!G83</f>
        <v>5.9135266453093091E-3</v>
      </c>
      <c r="D6280" s="14" t="str">
        <f t="shared" si="97"/>
        <v>Error?</v>
      </c>
      <c r="E6280" s="14" t="s">
        <v>209</v>
      </c>
    </row>
    <row r="6281" spans="1:5" x14ac:dyDescent="0.2">
      <c r="A6281">
        <v>6220</v>
      </c>
      <c r="B6281" s="1232">
        <f>'Acct Summary 7-8'!H83</f>
        <v>-0.86906276227940937</v>
      </c>
      <c r="D6281" s="14" t="str">
        <f t="shared" si="97"/>
        <v>Error?</v>
      </c>
      <c r="E6281" s="14" t="s">
        <v>209</v>
      </c>
    </row>
    <row r="6282" spans="1:5" x14ac:dyDescent="0.2">
      <c r="A6282">
        <v>6221</v>
      </c>
      <c r="B6282" s="1232">
        <f>'Acct Summary 7-8'!I83</f>
        <v>5.0364501802644237E-3</v>
      </c>
      <c r="D6282" s="14" t="str">
        <f t="shared" si="97"/>
        <v>Error?</v>
      </c>
      <c r="E6282" s="14" t="s">
        <v>209</v>
      </c>
    </row>
    <row r="6283" spans="1:5" x14ac:dyDescent="0.2">
      <c r="A6283">
        <v>6222</v>
      </c>
      <c r="B6283" s="1232">
        <f>'Acct Summary 7-8'!J83</f>
        <v>0.14315026219420202</v>
      </c>
      <c r="D6283" s="14" t="str">
        <f t="shared" si="97"/>
        <v>Error?</v>
      </c>
      <c r="E6283" s="14" t="s">
        <v>209</v>
      </c>
    </row>
    <row r="6284" spans="1:5" x14ac:dyDescent="0.2">
      <c r="A6284">
        <v>6223</v>
      </c>
      <c r="B6284" s="1232">
        <f>'Acct Summary 7-8'!K83</f>
        <v>-0.23633402845855883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2150548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2150548</v>
      </c>
      <c r="D6301" s="14" t="str">
        <f t="shared" si="97"/>
        <v>Error?</v>
      </c>
      <c r="E6301" s="14" t="s">
        <v>209</v>
      </c>
    </row>
    <row r="6302" spans="1:5" x14ac:dyDescent="0.2">
      <c r="A6302">
        <v>6241</v>
      </c>
      <c r="B6302" s="1232">
        <f>'Revenues 9-14'!J14</f>
        <v>2606</v>
      </c>
      <c r="D6302" s="14" t="str">
        <f t="shared" si="97"/>
        <v>Error?</v>
      </c>
      <c r="E6302" s="14" t="s">
        <v>209</v>
      </c>
    </row>
    <row r="6303" spans="1:5" x14ac:dyDescent="0.2">
      <c r="A6303">
        <v>6242</v>
      </c>
      <c r="B6303" s="1232">
        <f>'Revenues 9-14'!J15</f>
        <v>1289</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3895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18832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18832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39411</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2173275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26251</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312923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26251</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166</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399227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108723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163320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2176410</v>
      </c>
      <c r="D6880" s="14" t="str">
        <f t="shared" si="106"/>
        <v>Error?</v>
      </c>
    </row>
    <row r="6881" spans="1:4" x14ac:dyDescent="0.2">
      <c r="A6881">
        <v>6820</v>
      </c>
      <c r="B6881" s="1232">
        <f>'Expenditures 15-22'!K22</f>
        <v>2176410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166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28832</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28832</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127</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127</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28959</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545904</v>
      </c>
      <c r="D6987" s="14" t="str">
        <f t="shared" si="108"/>
        <v>Error?</v>
      </c>
    </row>
    <row r="6988" spans="1:4" x14ac:dyDescent="0.2">
      <c r="A6988">
        <v>6927</v>
      </c>
      <c r="B6988" s="1232">
        <f>'Expenditures 15-22'!K88</f>
        <v>545904</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545904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29125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1184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1184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1184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1703604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1184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2173275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20956</v>
      </c>
      <c r="D7073" s="14" t="str">
        <f t="shared" si="109"/>
        <v>Error?</v>
      </c>
    </row>
    <row r="7074" spans="1:4" x14ac:dyDescent="0.2">
      <c r="A7074">
        <v>7013</v>
      </c>
      <c r="B7074" s="1232">
        <f>'Expenditures 15-22'!K210</f>
        <v>20956</v>
      </c>
      <c r="D7074" s="14" t="str">
        <f t="shared" si="109"/>
        <v>Error?</v>
      </c>
    </row>
    <row r="7075" spans="1:4" x14ac:dyDescent="0.2">
      <c r="A7075">
        <v>7014</v>
      </c>
      <c r="B7075" s="1232">
        <f>'Expenditures 15-22'!D212</f>
        <v>13791</v>
      </c>
      <c r="D7075" s="14" t="str">
        <f t="shared" si="109"/>
        <v>Error?</v>
      </c>
    </row>
    <row r="7076" spans="1:4" x14ac:dyDescent="0.2">
      <c r="A7076">
        <v>7015</v>
      </c>
      <c r="B7076" s="1232">
        <f>'Expenditures 15-22'!K212</f>
        <v>13791</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1745</v>
      </c>
      <c r="D7079" s="14" t="str">
        <f t="shared" si="109"/>
        <v>Error?</v>
      </c>
    </row>
    <row r="7080" spans="1:4" x14ac:dyDescent="0.2">
      <c r="A7080">
        <v>7019</v>
      </c>
      <c r="B7080" s="1232">
        <f>'Expenditures 15-22'!K220</f>
        <v>1745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415016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415016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13839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13839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39997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39997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12925</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12925</v>
      </c>
      <c r="D7171" s="14" t="str">
        <f t="shared" si="111"/>
        <v>Error?</v>
      </c>
    </row>
    <row r="7172" spans="1:4" x14ac:dyDescent="0.2">
      <c r="A7172">
        <v>7111</v>
      </c>
      <c r="B7172" s="1232">
        <f>'Expenditures 15-22'!C318</f>
        <v>842835</v>
      </c>
      <c r="D7172" s="14" t="str">
        <f t="shared" si="111"/>
        <v>Error?</v>
      </c>
    </row>
    <row r="7173" spans="1:4" x14ac:dyDescent="0.2">
      <c r="A7173">
        <v>7112</v>
      </c>
      <c r="B7173" s="1232">
        <f>'Expenditures 15-22'!D318</f>
        <v>216192</v>
      </c>
      <c r="D7173" s="14" t="str">
        <f t="shared" si="111"/>
        <v>Error?</v>
      </c>
    </row>
    <row r="7174" spans="1:4" x14ac:dyDescent="0.2">
      <c r="A7174">
        <v>7113</v>
      </c>
      <c r="B7174" s="1232">
        <f>'Expenditures 15-22'!E318</f>
        <v>143535</v>
      </c>
      <c r="D7174" s="14" t="str">
        <f t="shared" si="111"/>
        <v>Error?</v>
      </c>
    </row>
    <row r="7175" spans="1:4" x14ac:dyDescent="0.2">
      <c r="A7175">
        <v>7114</v>
      </c>
      <c r="B7175" s="1232">
        <f>'Expenditures 15-22'!F318</f>
        <v>3911</v>
      </c>
      <c r="D7175" s="14" t="str">
        <f t="shared" si="111"/>
        <v>Error?</v>
      </c>
    </row>
    <row r="7176" spans="1:4" x14ac:dyDescent="0.2">
      <c r="A7176">
        <v>7115</v>
      </c>
      <c r="B7176" s="1232">
        <f>'Expenditures 15-22'!G318</f>
        <v>15354</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1221827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842835</v>
      </c>
      <c r="D7199" s="14" t="str">
        <f t="shared" si="111"/>
        <v>Error?</v>
      </c>
    </row>
    <row r="7200" spans="1:4" x14ac:dyDescent="0.2">
      <c r="A7200">
        <v>7139</v>
      </c>
      <c r="B7200" s="1232">
        <f>'Expenditures 15-22'!D323</f>
        <v>216192</v>
      </c>
      <c r="D7200" s="14" t="str">
        <f t="shared" si="111"/>
        <v>Error?</v>
      </c>
    </row>
    <row r="7201" spans="1:4" x14ac:dyDescent="0.2">
      <c r="A7201">
        <v>7140</v>
      </c>
      <c r="B7201" s="1232">
        <f>'Expenditures 15-22'!E323</f>
        <v>612387</v>
      </c>
      <c r="D7201" s="14" t="str">
        <f t="shared" si="111"/>
        <v>Error?</v>
      </c>
    </row>
    <row r="7202" spans="1:4" x14ac:dyDescent="0.2">
      <c r="A7202">
        <v>7141</v>
      </c>
      <c r="B7202" s="1232">
        <f>'Expenditures 15-22'!F323</f>
        <v>3911</v>
      </c>
      <c r="D7202" s="14" t="str">
        <f t="shared" si="111"/>
        <v>Error?</v>
      </c>
    </row>
    <row r="7203" spans="1:4" x14ac:dyDescent="0.2">
      <c r="A7203">
        <v>7142</v>
      </c>
      <c r="B7203" s="1232">
        <f>'Expenditures 15-22'!G323</f>
        <v>15354</v>
      </c>
      <c r="D7203" s="14" t="str">
        <f t="shared" si="111"/>
        <v>Error?</v>
      </c>
    </row>
    <row r="7204" spans="1:4" x14ac:dyDescent="0.2">
      <c r="A7204">
        <v>7143</v>
      </c>
      <c r="B7204" s="1232">
        <f>'Expenditures 15-22'!H323</f>
        <v>12925</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1703604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842835</v>
      </c>
      <c r="D7216" s="14" t="str">
        <f t="shared" si="111"/>
        <v>Error?</v>
      </c>
    </row>
    <row r="7217" spans="1:4" x14ac:dyDescent="0.2">
      <c r="A7217">
        <v>7156</v>
      </c>
      <c r="B7217" s="1232">
        <f>'Expenditures 15-22'!D331</f>
        <v>216192</v>
      </c>
      <c r="D7217" s="14" t="str">
        <f t="shared" si="111"/>
        <v>Error?</v>
      </c>
    </row>
    <row r="7218" spans="1:4" x14ac:dyDescent="0.2">
      <c r="A7218">
        <v>7157</v>
      </c>
      <c r="B7218" s="1232">
        <f>'Expenditures 15-22'!E331</f>
        <v>612387</v>
      </c>
      <c r="D7218" s="14" t="str">
        <f t="shared" si="111"/>
        <v>Error?</v>
      </c>
    </row>
    <row r="7219" spans="1:4" x14ac:dyDescent="0.2">
      <c r="A7219">
        <v>7158</v>
      </c>
      <c r="B7219" s="1232">
        <f>'Expenditures 15-22'!F331</f>
        <v>3911</v>
      </c>
      <c r="D7219" s="14" t="str">
        <f t="shared" si="111"/>
        <v>Error?</v>
      </c>
    </row>
    <row r="7220" spans="1:4" x14ac:dyDescent="0.2">
      <c r="A7220">
        <v>7159</v>
      </c>
      <c r="B7220" s="1232">
        <f>'Expenditures 15-22'!G331</f>
        <v>15354</v>
      </c>
      <c r="D7220" s="14" t="str">
        <f t="shared" si="111"/>
        <v>Error?</v>
      </c>
    </row>
    <row r="7221" spans="1:4" x14ac:dyDescent="0.2">
      <c r="A7221">
        <v>7160</v>
      </c>
      <c r="B7221" s="1232">
        <f>'Expenditures 15-22'!H331</f>
        <v>12925</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1703604</v>
      </c>
      <c r="D7224" s="14" t="str">
        <f t="shared" si="111"/>
        <v>Error?</v>
      </c>
    </row>
    <row r="7225" spans="1:4" x14ac:dyDescent="0.2">
      <c r="A7225">
        <v>7164</v>
      </c>
      <c r="B7225" s="1232">
        <f>'Expenditures 15-22'!K332</f>
        <v>469671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58064</v>
      </c>
      <c r="D7246" s="14" t="str">
        <f t="shared" si="112"/>
        <v>Error?</v>
      </c>
    </row>
    <row r="7247" spans="1:4" x14ac:dyDescent="0.2">
      <c r="A7247">
        <f t="shared" si="113"/>
        <v>7186</v>
      </c>
      <c r="B7247" s="1232">
        <f>'Expenditures 15-22'!E7</f>
        <v>610</v>
      </c>
      <c r="D7247" s="14" t="str">
        <f t="shared" si="112"/>
        <v>Error?</v>
      </c>
    </row>
    <row r="7248" spans="1:4" x14ac:dyDescent="0.2">
      <c r="A7248">
        <f t="shared" si="113"/>
        <v>7187</v>
      </c>
      <c r="B7248" s="1232">
        <f>'Expenditures 15-22'!F7</f>
        <v>27530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100</v>
      </c>
      <c r="D7250" s="14" t="str">
        <f t="shared" si="112"/>
        <v>Error?</v>
      </c>
    </row>
    <row r="7251" spans="1:4" x14ac:dyDescent="0.2">
      <c r="A7251">
        <f t="shared" si="113"/>
        <v>7190</v>
      </c>
      <c r="B7251" s="1232">
        <f>'Expenditures 15-22'!C9</f>
        <v>73457</v>
      </c>
      <c r="D7251" s="14" t="str">
        <f t="shared" si="112"/>
        <v>Error?</v>
      </c>
    </row>
    <row r="7252" spans="1:4" x14ac:dyDescent="0.2">
      <c r="A7252">
        <f t="shared" si="113"/>
        <v>7191</v>
      </c>
      <c r="B7252" s="1232">
        <f>'Expenditures 15-22'!D9</f>
        <v>29508</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5758</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124471</v>
      </c>
      <c r="D7263" s="14" t="str">
        <f t="shared" si="112"/>
        <v>Error?</v>
      </c>
    </row>
    <row r="7264" spans="1:4" x14ac:dyDescent="0.2">
      <c r="A7264">
        <f t="shared" si="113"/>
        <v>7203</v>
      </c>
      <c r="B7264" s="1232">
        <f>'Expenditures 15-22'!D17</f>
        <v>19472</v>
      </c>
      <c r="D7264" s="14" t="str">
        <f t="shared" si="112"/>
        <v>Error?</v>
      </c>
    </row>
    <row r="7265" spans="1:5" x14ac:dyDescent="0.2">
      <c r="A7265">
        <f t="shared" si="113"/>
        <v>7204</v>
      </c>
      <c r="B7265" s="1232">
        <f>'Expenditures 15-22'!E17</f>
        <v>14840</v>
      </c>
      <c r="D7265" s="14" t="str">
        <f t="shared" si="112"/>
        <v>Error?</v>
      </c>
    </row>
    <row r="7266" spans="1:5" x14ac:dyDescent="0.2">
      <c r="A7266">
        <f t="shared" si="113"/>
        <v>7205</v>
      </c>
      <c r="B7266" s="1232">
        <f>'Expenditures 15-22'!F17</f>
        <v>4537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26251</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26251</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26251</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26251</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26251</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26251</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30309</v>
      </c>
      <c r="D7624" s="14" t="str">
        <f t="shared" si="124"/>
        <v>Error?</v>
      </c>
      <c r="E7624" s="14" t="s">
        <v>20</v>
      </c>
    </row>
    <row r="7625" spans="1:5" x14ac:dyDescent="0.2">
      <c r="A7625">
        <f t="shared" si="123"/>
        <v>7564</v>
      </c>
      <c r="B7625" s="1232">
        <f>'Cap Outlay Deprec 27'!I17</f>
        <v>3030.9</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1941520.9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39411</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73204</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112615</v>
      </c>
      <c r="D7719" s="14" t="str">
        <f t="shared" si="126"/>
        <v>Error?</v>
      </c>
      <c r="E7719" s="14" t="s">
        <v>987</v>
      </c>
    </row>
    <row r="7720" spans="1:6" x14ac:dyDescent="0.2">
      <c r="A7720">
        <v>7659</v>
      </c>
      <c r="B7720" s="1232">
        <f>'Rest Tax Levies-Tort Im 26'!H14</f>
        <v>324219</v>
      </c>
      <c r="D7720" s="14" t="str">
        <f t="shared" si="126"/>
        <v>Error?</v>
      </c>
      <c r="E7720" s="14" t="s">
        <v>987</v>
      </c>
    </row>
    <row r="7721" spans="1:6" x14ac:dyDescent="0.2">
      <c r="A7721">
        <v>7660</v>
      </c>
      <c r="B7721" s="1232">
        <f>'Rest Tax Levies-Tort Im 26'!K14</f>
        <v>112615</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26251</v>
      </c>
      <c r="D7747" s="14" t="str">
        <f t="shared" si="127"/>
        <v>Error?</v>
      </c>
      <c r="E7747" s="14" t="s">
        <v>987</v>
      </c>
      <c r="F7747" s="14" t="s">
        <v>988</v>
      </c>
    </row>
    <row r="7748" spans="1:6" x14ac:dyDescent="0.2">
      <c r="A7748">
        <v>7687</v>
      </c>
      <c r="B7748" s="1232">
        <f>'Acct Summary 7-8'!C25</f>
        <v>405241</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1836</v>
      </c>
    </row>
    <row r="7757" spans="1:6" x14ac:dyDescent="0.2">
      <c r="A7757">
        <v>7696</v>
      </c>
      <c r="B7757" s="1232">
        <f>'Aud Quest 2'!E85</f>
        <v>0</v>
      </c>
      <c r="D7757" s="14" t="str">
        <f t="shared" si="127"/>
        <v>Error?</v>
      </c>
      <c r="E7757" s="24" t="s">
        <v>1650</v>
      </c>
      <c r="F7757" t="s">
        <v>1836</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2016-10-25T20:24:10Z</cp:lastPrinted>
  <dcterms:created xsi:type="dcterms:W3CDTF">2003-10-29T19:06:34Z</dcterms:created>
  <dcterms:modified xsi:type="dcterms:W3CDTF">2017-05-30T19:47:33Z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